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dorosieva\Toni\PO1\CoE\Guidelines_CoE_BG\1 Uslovia za kandidatstvane\1 Documenti za popalvane\"/>
    </mc:Choice>
  </mc:AlternateContent>
  <bookViews>
    <workbookView xWindow="120" yWindow="615" windowWidth="19020" windowHeight="11100" firstSheet="1" activeTab="1"/>
  </bookViews>
  <sheets>
    <sheet name="Balance sheet" sheetId="4" state="hidden" r:id="rId1"/>
    <sheet name="Инвестиционни р-ди" sheetId="16" r:id="rId2"/>
    <sheet name="Фин. устойчивост" sheetId="18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a">#REF!</definedName>
    <definedName name="Account">#REF!</definedName>
    <definedName name="accountsrec">[1]Допускания!$D$45:$H$47</definedName>
    <definedName name="analysis">#REF!</definedName>
    <definedName name="Bank">#REF!</definedName>
    <definedName name="Bank_code">#REF!</definedName>
    <definedName name="bs">#REF!</definedName>
    <definedName name="costofsales">[1]Допускания!$D$13:$H$15</definedName>
    <definedName name="Data">[2]Други!$A$1:$A$2</definedName>
    <definedName name="Data1">'[1]Hidden data'!$B$1:$B$3</definedName>
    <definedName name="Data2">[2]Други!$B$1:$B$2</definedName>
    <definedName name="Data3">[2]Други!$C$1:$C$2</definedName>
    <definedName name="_xlnm.Database">'[3]1'!$A$1:$G$492</definedName>
    <definedName name="datacapsules">[1]Допускания!$D$28:$H$30</definedName>
    <definedName name="dataeat">[1]Допускания!$D$33:$H$35</definedName>
    <definedName name="dataother">[1]Допускания!$B$28:$B$30</definedName>
    <definedName name="dataprices">[1]Допускания!$D$8:$H$10</definedName>
    <definedName name="datarange">[1]Допускания!$D$19:$H$23</definedName>
    <definedName name="exp">#REF!</definedName>
    <definedName name="expenses">[1]Допускания!$B$19:$B$23</definedName>
    <definedName name="Food">#REF!</definedName>
    <definedName name="Forname">#REF!</definedName>
    <definedName name="Gen">#REF!</definedName>
    <definedName name="IS">#REF!</definedName>
    <definedName name="is1month">#REF!</definedName>
    <definedName name="Name">#REF!</definedName>
    <definedName name="Net_salary">#REF!</definedName>
    <definedName name="no">[4]exp!#REF!</definedName>
    <definedName name="notes">#REF!</definedName>
    <definedName name="otherpayables">[1]Допускания!$D$55:$H$62</definedName>
    <definedName name="P_1">#N/A</definedName>
    <definedName name="P_2">#N/A</definedName>
    <definedName name="payableinventory">[1]Допускания!$D$50:$H$52</definedName>
    <definedName name="payables">[1]Допускания!$B$55:$B$62</definedName>
    <definedName name="products">[1]Допускания!$B$8:$B$10</definedName>
    <definedName name="Receivable">#REF!</definedName>
    <definedName name="ReportCreated">TRUE</definedName>
    <definedName name="rev">#REF!</definedName>
    <definedName name="rev_source">#REF!</definedName>
    <definedName name="sch">#REF!</definedName>
    <definedName name="sum">#REF!</definedName>
    <definedName name="TBBS">#REF!</definedName>
    <definedName name="TBIS">#REF!</definedName>
    <definedName name="TEST">[5]TEST!$A$1:$IV$3</definedName>
    <definedName name="usd">#REF!</definedName>
    <definedName name="years">[1]Допускания!$D$17:$H$17</definedName>
  </definedNames>
  <calcPr calcId="152511"/>
</workbook>
</file>

<file path=xl/calcChain.xml><?xml version="1.0" encoding="utf-8"?>
<calcChain xmlns="http://schemas.openxmlformats.org/spreadsheetml/2006/main">
  <c r="G4" i="18" l="1"/>
  <c r="E4" i="18" l="1"/>
  <c r="H4" i="18" s="1"/>
  <c r="I4" i="18" s="1"/>
  <c r="J4" i="18" s="1"/>
  <c r="K4" i="18" s="1"/>
  <c r="L4" i="18" s="1"/>
  <c r="M4" i="18" s="1"/>
  <c r="F4" i="16"/>
  <c r="G4" i="16" l="1"/>
  <c r="H4" i="16" l="1"/>
  <c r="I4" i="16" s="1"/>
  <c r="J4" i="16" l="1"/>
  <c r="K4" i="16" l="1"/>
  <c r="L4" i="16" l="1"/>
  <c r="M4" i="16" l="1"/>
  <c r="N4" i="16" l="1"/>
  <c r="C10" i="4" l="1"/>
  <c r="D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E5" i="4" l="1"/>
  <c r="E10" i="4" s="1"/>
  <c r="C19" i="4" l="1"/>
  <c r="C21" i="4" s="1"/>
  <c r="C23" i="4" s="1"/>
  <c r="E19" i="4" l="1"/>
  <c r="E21" i="4" s="1"/>
  <c r="E23" i="4" s="1"/>
  <c r="D19" i="4"/>
  <c r="D21" i="4" s="1"/>
  <c r="D23" i="4" s="1"/>
  <c r="F19" i="4" l="1"/>
  <c r="F21" i="4" s="1"/>
  <c r="F23" i="4" s="1"/>
  <c r="H19" i="4" l="1"/>
  <c r="H21" i="4" s="1"/>
  <c r="H23" i="4" s="1"/>
  <c r="I19" i="4" l="1"/>
  <c r="I21" i="4" s="1"/>
  <c r="I23" i="4" s="1"/>
  <c r="K19" i="4" l="1"/>
  <c r="K21" i="4" s="1"/>
  <c r="K23" i="4" s="1"/>
  <c r="J19" i="4"/>
  <c r="J21" i="4" s="1"/>
  <c r="J23" i="4" s="1"/>
  <c r="L19" i="4" l="1"/>
  <c r="L21" i="4" s="1"/>
  <c r="L23" i="4" s="1"/>
  <c r="M19" i="4" l="1"/>
  <c r="M21" i="4" s="1"/>
  <c r="M23" i="4" s="1"/>
  <c r="N19" i="4" l="1"/>
  <c r="N21" i="4" s="1"/>
  <c r="N23" i="4" s="1"/>
  <c r="O19" i="4" l="1"/>
  <c r="O21" i="4" s="1"/>
  <c r="O23" i="4" s="1"/>
  <c r="Q19" i="4" l="1"/>
  <c r="Q21" i="4" s="1"/>
  <c r="Q23" i="4" s="1"/>
  <c r="P19" i="4"/>
  <c r="P21" i="4" s="1"/>
  <c r="P23" i="4" s="1"/>
  <c r="R19" i="4" l="1"/>
  <c r="R21" i="4" s="1"/>
  <c r="R23" i="4" s="1"/>
  <c r="S19" i="4" l="1"/>
  <c r="S21" i="4" s="1"/>
  <c r="S23" i="4" s="1"/>
  <c r="U19" i="4" l="1"/>
  <c r="U21" i="4" s="1"/>
  <c r="U23" i="4" s="1"/>
  <c r="T19" i="4"/>
  <c r="T21" i="4" s="1"/>
  <c r="T23" i="4" s="1"/>
  <c r="V19" i="4" l="1"/>
  <c r="V21" i="4" s="1"/>
  <c r="V23" i="4" s="1"/>
  <c r="G19" i="4"/>
  <c r="G21" i="4" s="1"/>
  <c r="G23" i="4" s="1"/>
</calcChain>
</file>

<file path=xl/sharedStrings.xml><?xml version="1.0" encoding="utf-8"?>
<sst xmlns="http://schemas.openxmlformats.org/spreadsheetml/2006/main" count="70" uniqueCount="58">
  <si>
    <t>Equipment</t>
  </si>
  <si>
    <t>Buildings</t>
  </si>
  <si>
    <t xml:space="preserve">Assets </t>
  </si>
  <si>
    <t>Liabilities</t>
  </si>
  <si>
    <t>Equity</t>
  </si>
  <si>
    <t>Cash</t>
  </si>
  <si>
    <t>Other</t>
  </si>
  <si>
    <t>Total Assets</t>
  </si>
  <si>
    <t>Total L + E</t>
  </si>
  <si>
    <t>Retained earnings</t>
  </si>
  <si>
    <t>Paid-in capital</t>
  </si>
  <si>
    <t>Control</t>
  </si>
  <si>
    <t>Advances paid</t>
  </si>
  <si>
    <t>лв</t>
  </si>
  <si>
    <t>4. Разходи за външни услуги</t>
  </si>
  <si>
    <t>1. Индикативен бюджет за развитие за период от 10 години</t>
  </si>
  <si>
    <t>1. Разходи за възнаграждения (включително и дължимите от работодателя осигурителни вноски)</t>
  </si>
  <si>
    <t>човекомесец</t>
  </si>
  <si>
    <t>човекочасове</t>
  </si>
  <si>
    <t xml:space="preserve">Разходи </t>
  </si>
  <si>
    <t xml:space="preserve">мерна единица </t>
  </si>
  <si>
    <t>Общо</t>
  </si>
  <si>
    <t>Година:</t>
  </si>
  <si>
    <t>1.1. Ръководни длъжности</t>
  </si>
  <si>
    <t>1.3. Административни длъжности</t>
  </si>
  <si>
    <t>1.4 Външни експерти</t>
  </si>
  <si>
    <t>обща сума</t>
  </si>
  <si>
    <t>3.  Разходи за строителство, ДМА и ДНА</t>
  </si>
  <si>
    <t>3.2. Разходи за закупуване на материални активи -  машини, оборудване, съоръжения</t>
  </si>
  <si>
    <t>3.1. Разходи за строителство</t>
  </si>
  <si>
    <t>3.2.1.</t>
  </si>
  <si>
    <t>3.2.2.</t>
  </si>
  <si>
    <t>3.3. Разходи за закупуване на нематериални активи, лицензи, софтуер, права по интелектуална собственост и др.</t>
  </si>
  <si>
    <t>3.3.1</t>
  </si>
  <si>
    <t xml:space="preserve">3.3.2 </t>
  </si>
  <si>
    <t>4.1. Разходи за обучение</t>
  </si>
  <si>
    <t>4.1.1.</t>
  </si>
  <si>
    <t>4.2.</t>
  </si>
  <si>
    <t>5. Оперативни разходи</t>
  </si>
  <si>
    <t>5.1.</t>
  </si>
  <si>
    <t xml:space="preserve"> Финансова устойчивост на проекта</t>
  </si>
  <si>
    <t>Общо:</t>
  </si>
  <si>
    <t>Източници извън националния бюджет и бюджет на ЕС</t>
  </si>
  <si>
    <t>1. Собствено финансиране</t>
  </si>
  <si>
    <t>2. Привлечени частни инвестиции</t>
  </si>
  <si>
    <t>2.1.</t>
  </si>
  <si>
    <t>3. Оперативни приходи (посочете дейностите, от които се очакват проходи)</t>
  </si>
  <si>
    <t>3.1.</t>
  </si>
  <si>
    <t>4. Други (моля, посочете)</t>
  </si>
  <si>
    <t>4.1.</t>
  </si>
  <si>
    <t xml:space="preserve">1.1.1. </t>
  </si>
  <si>
    <t xml:space="preserve">1.1.2. </t>
  </si>
  <si>
    <t>1.2.1.</t>
  </si>
  <si>
    <t>2. Разходи за командировки (пътни, дневни, квартирни разходи)</t>
  </si>
  <si>
    <t>2.1. Командировки в страната</t>
  </si>
  <si>
    <t>2.2. Командировки в чужбина</t>
  </si>
  <si>
    <t>3</t>
  </si>
  <si>
    <t>1.2. Експертни длъжности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</si>
</sst>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л_в_._-;\-* #,##0.00\ _л_в_._-;_-* &quot;-&quot;??\ _л_в_._-;_-@_-"/>
    <numFmt numFmtId="164" formatCode="_(* #,##0.00_);_(* \(#,##0.00\);_(* &quot;-&quot;??_);_(@_)"/>
    <numFmt numFmtId="165" formatCode="_-* #,##0.00\ _л_в_-;\-* #,##0.00\ _л_в_-;_-* &quot;-&quot;??\ _л_в_-;_-@_-"/>
    <numFmt numFmtId="166" formatCode="_(* #,##0_);_(* \(#,##0\);_(* &quot;-&quot;_);@_)"/>
    <numFmt numFmtId="167" formatCode="[$-409]d\-mmm\-yy;@"/>
    <numFmt numFmtId="168" formatCode="0%_);\(0%\)"/>
    <numFmt numFmtId="169" formatCode="#,##0\ &quot;лв.&quot;"/>
    <numFmt numFmtId="170" formatCode="_-* #,##0\ _л_в_-;\-* #,##0\ _л_в_-;_-* &quot;-&quot;??\ _л_в_-;_-@_-"/>
    <numFmt numFmtId="171" formatCode="0.000"/>
    <numFmt numFmtId="172" formatCode="#,##0.000"/>
    <numFmt numFmtId="173" formatCode="0.0%"/>
  </numFmts>
  <fonts count="26" x14ac:knownFonts="1"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24"/>
      <name val="Arial"/>
      <family val="2"/>
      <charset val="204"/>
    </font>
    <font>
      <b/>
      <sz val="11"/>
      <color indexed="24"/>
      <name val="Arial"/>
      <family val="2"/>
      <charset val="204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" fillId="0" borderId="0" applyAlignment="0" applyProtection="0"/>
    <xf numFmtId="49" fontId="6" fillId="0" borderId="0" applyNumberFormat="0" applyAlignment="0" applyProtection="0">
      <alignment horizontal="left"/>
    </xf>
    <xf numFmtId="49" fontId="7" fillId="0" borderId="1" applyNumberFormat="0" applyAlignment="0" applyProtection="0">
      <alignment horizontal="left" wrapText="1"/>
    </xf>
    <xf numFmtId="49" fontId="7" fillId="0" borderId="0" applyNumberFormat="0" applyAlignment="0" applyProtection="0">
      <alignment horizontal="left" wrapText="1"/>
    </xf>
    <xf numFmtId="49" fontId="8" fillId="0" borderId="0" applyAlignment="0" applyProtection="0">
      <alignment horizontal="left"/>
    </xf>
    <xf numFmtId="164" fontId="4" fillId="0" borderId="0" applyFont="0" applyFill="0" applyBorder="0" applyAlignment="0" applyProtection="0"/>
    <xf numFmtId="43" fontId="4" fillId="0" borderId="0">
      <alignment horizontal="left" wrapText="1"/>
    </xf>
    <xf numFmtId="166" fontId="4" fillId="0" borderId="0"/>
    <xf numFmtId="0" fontId="4" fillId="0" borderId="0"/>
    <xf numFmtId="9" fontId="4" fillId="0" borderId="0" applyFont="0" applyFill="0" applyBorder="0" applyAlignment="0" applyProtection="0"/>
    <xf numFmtId="166" fontId="9" fillId="0" borderId="0" applyNumberFormat="0" applyFill="0" applyBorder="0" applyAlignment="0" applyProtection="0"/>
    <xf numFmtId="166" fontId="10" fillId="2" borderId="0" applyNumberFormat="0" applyFont="0" applyBorder="0" applyAlignment="0" applyProtection="0"/>
    <xf numFmtId="167" fontId="10" fillId="0" borderId="0" applyFill="0" applyBorder="0" applyProtection="0"/>
    <xf numFmtId="166" fontId="10" fillId="3" borderId="0" applyNumberFormat="0" applyFont="0" applyBorder="0" applyAlignment="0" applyProtection="0"/>
    <xf numFmtId="168" fontId="10" fillId="0" borderId="0" applyFill="0" applyBorder="0" applyAlignment="0" applyProtection="0"/>
    <xf numFmtId="166" fontId="11" fillId="0" borderId="0" applyNumberFormat="0" applyAlignment="0" applyProtection="0"/>
    <xf numFmtId="167" fontId="12" fillId="0" borderId="2" applyProtection="0">
      <alignment horizontal="right" wrapText="1"/>
    </xf>
    <xf numFmtId="167" fontId="12" fillId="0" borderId="0" applyProtection="0">
      <alignment wrapText="1"/>
    </xf>
    <xf numFmtId="166" fontId="13" fillId="0" borderId="3" applyNumberFormat="0" applyFill="0" applyAlignment="0" applyProtection="0"/>
    <xf numFmtId="167" fontId="14" fillId="0" borderId="0" applyAlignment="0" applyProtection="0"/>
    <xf numFmtId="167" fontId="14" fillId="0" borderId="0" applyAlignment="0" applyProtection="0"/>
    <xf numFmtId="0" fontId="14" fillId="0" borderId="0" applyAlignment="0" applyProtection="0"/>
    <xf numFmtId="166" fontId="13" fillId="0" borderId="4" applyNumberFormat="0" applyFill="0" applyAlignment="0" applyProtection="0"/>
    <xf numFmtId="0" fontId="17" fillId="0" borderId="0"/>
    <xf numFmtId="9" fontId="18" fillId="0" borderId="0" applyFont="0" applyFill="0" applyBorder="0" applyAlignment="0" applyProtection="0"/>
    <xf numFmtId="0" fontId="19" fillId="0" borderId="0"/>
    <xf numFmtId="9" fontId="18" fillId="0" borderId="0" applyFont="0" applyFill="0" applyBorder="0" applyAlignment="0" applyProtection="0"/>
  </cellStyleXfs>
  <cellXfs count="105">
    <xf numFmtId="0" fontId="0" fillId="0" borderId="0" xfId="0"/>
    <xf numFmtId="0" fontId="15" fillId="0" borderId="0" xfId="3" applyFont="1" applyBorder="1"/>
    <xf numFmtId="1" fontId="15" fillId="0" borderId="0" xfId="3" applyNumberFormat="1" applyFont="1" applyBorder="1"/>
    <xf numFmtId="0" fontId="15" fillId="0" borderId="0" xfId="3" applyFont="1"/>
    <xf numFmtId="169" fontId="15" fillId="0" borderId="0" xfId="3" applyNumberFormat="1" applyFont="1" applyBorder="1"/>
    <xf numFmtId="169" fontId="15" fillId="0" borderId="0" xfId="3" applyNumberFormat="1" applyFont="1"/>
    <xf numFmtId="1" fontId="15" fillId="0" borderId="0" xfId="3" applyNumberFormat="1" applyFont="1"/>
    <xf numFmtId="0" fontId="2" fillId="0" borderId="0" xfId="0" applyFont="1" applyFill="1"/>
    <xf numFmtId="0" fontId="16" fillId="0" borderId="0" xfId="0" applyFont="1" applyFill="1"/>
    <xf numFmtId="0" fontId="16" fillId="5" borderId="5" xfId="0" applyFont="1" applyFill="1" applyBorder="1"/>
    <xf numFmtId="0" fontId="16" fillId="5" borderId="5" xfId="0" applyFont="1" applyFill="1" applyBorder="1" applyAlignment="1">
      <alignment horizontal="center" vertical="center"/>
    </xf>
    <xf numFmtId="0" fontId="16" fillId="5" borderId="0" xfId="0" applyFont="1" applyFill="1" applyBorder="1"/>
    <xf numFmtId="171" fontId="16" fillId="5" borderId="5" xfId="0" applyNumberFormat="1" applyFont="1" applyFill="1" applyBorder="1"/>
    <xf numFmtId="0" fontId="2" fillId="5" borderId="5" xfId="0" applyFont="1" applyFill="1" applyBorder="1"/>
    <xf numFmtId="165" fontId="16" fillId="5" borderId="5" xfId="1" applyFont="1" applyFill="1" applyBorder="1"/>
    <xf numFmtId="0" fontId="2" fillId="0" borderId="0" xfId="0" applyFont="1" applyFill="1" applyBorder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/>
    <xf numFmtId="171" fontId="16" fillId="0" borderId="0" xfId="0" applyNumberFormat="1" applyFont="1" applyFill="1" applyBorder="1"/>
    <xf numFmtId="171" fontId="16" fillId="0" borderId="0" xfId="0" applyNumberFormat="1" applyFont="1" applyFill="1" applyBorder="1" applyAlignment="1">
      <alignment horizontal="right"/>
    </xf>
    <xf numFmtId="0" fontId="16" fillId="5" borderId="5" xfId="0" applyFont="1" applyFill="1" applyBorder="1" applyAlignment="1">
      <alignment horizontal="right"/>
    </xf>
    <xf numFmtId="1" fontId="16" fillId="5" borderId="5" xfId="0" applyNumberFormat="1" applyFont="1" applyFill="1" applyBorder="1" applyAlignment="1">
      <alignment horizontal="right"/>
    </xf>
    <xf numFmtId="0" fontId="16" fillId="5" borderId="6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0" fontId="2" fillId="0" borderId="5" xfId="2" applyNumberFormat="1" applyFont="1" applyFill="1" applyBorder="1"/>
    <xf numFmtId="173" fontId="2" fillId="0" borderId="5" xfId="0" applyNumberFormat="1" applyFont="1" applyFill="1" applyBorder="1"/>
    <xf numFmtId="3" fontId="2" fillId="0" borderId="5" xfId="0" applyNumberFormat="1" applyFont="1" applyFill="1" applyBorder="1"/>
    <xf numFmtId="3" fontId="2" fillId="0" borderId="0" xfId="0" applyNumberFormat="1" applyFont="1" applyFill="1"/>
    <xf numFmtId="165" fontId="16" fillId="6" borderId="5" xfId="1" applyFont="1" applyFill="1" applyBorder="1"/>
    <xf numFmtId="0" fontId="16" fillId="5" borderId="6" xfId="0" applyFont="1" applyFill="1" applyBorder="1"/>
    <xf numFmtId="3" fontId="16" fillId="5" borderId="5" xfId="0" applyNumberFormat="1" applyFont="1" applyFill="1" applyBorder="1"/>
    <xf numFmtId="0" fontId="2" fillId="6" borderId="0" xfId="0" applyFont="1" applyFill="1"/>
    <xf numFmtId="171" fontId="16" fillId="0" borderId="5" xfId="0" applyNumberFormat="1" applyFont="1" applyFill="1" applyBorder="1"/>
    <xf numFmtId="170" fontId="2" fillId="0" borderId="5" xfId="1" applyNumberFormat="1" applyFont="1" applyFill="1" applyBorder="1"/>
    <xf numFmtId="170" fontId="2" fillId="5" borderId="5" xfId="0" applyNumberFormat="1" applyFont="1" applyFill="1" applyBorder="1"/>
    <xf numFmtId="3" fontId="2" fillId="5" borderId="5" xfId="0" applyNumberFormat="1" applyFont="1" applyFill="1" applyBorder="1"/>
    <xf numFmtId="170" fontId="2" fillId="5" borderId="5" xfId="1" applyNumberFormat="1" applyFont="1" applyFill="1" applyBorder="1"/>
    <xf numFmtId="3" fontId="2" fillId="5" borderId="5" xfId="1" applyNumberFormat="1" applyFont="1" applyFill="1" applyBorder="1"/>
    <xf numFmtId="0" fontId="16" fillId="5" borderId="0" xfId="0" applyFont="1" applyFill="1"/>
    <xf numFmtId="0" fontId="16" fillId="6" borderId="0" xfId="0" applyFont="1" applyFill="1"/>
    <xf numFmtId="170" fontId="2" fillId="0" borderId="0" xfId="0" applyNumberFormat="1" applyFont="1" applyFill="1"/>
    <xf numFmtId="2" fontId="2" fillId="0" borderId="0" xfId="0" applyNumberFormat="1" applyFont="1"/>
    <xf numFmtId="0" fontId="2" fillId="5" borderId="5" xfId="0" applyFont="1" applyFill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/>
    <xf numFmtId="165" fontId="2" fillId="0" borderId="5" xfId="1" applyFont="1" applyBorder="1"/>
    <xf numFmtId="172" fontId="2" fillId="0" borderId="5" xfId="0" applyNumberFormat="1" applyFont="1" applyBorder="1"/>
    <xf numFmtId="172" fontId="2" fillId="0" borderId="0" xfId="0" applyNumberFormat="1" applyFont="1" applyBorder="1"/>
    <xf numFmtId="0" fontId="2" fillId="0" borderId="0" xfId="0" applyFont="1" applyBorder="1"/>
    <xf numFmtId="170" fontId="2" fillId="0" borderId="5" xfId="1" applyNumberFormat="1" applyFont="1" applyBorder="1"/>
    <xf numFmtId="170" fontId="2" fillId="0" borderId="0" xfId="1" applyNumberFormat="1" applyFont="1" applyBorder="1"/>
    <xf numFmtId="0" fontId="2" fillId="4" borderId="0" xfId="0" applyFont="1" applyFill="1" applyBorder="1"/>
    <xf numFmtId="170" fontId="16" fillId="5" borderId="5" xfId="1" applyNumberFormat="1" applyFont="1" applyFill="1" applyBorder="1"/>
    <xf numFmtId="172" fontId="16" fillId="5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16" fillId="4" borderId="5" xfId="0" applyFont="1" applyFill="1" applyBorder="1"/>
    <xf numFmtId="0" fontId="20" fillId="0" borderId="5" xfId="3" applyFont="1" applyFill="1" applyBorder="1" applyAlignment="1" applyProtection="1">
      <alignment vertical="center" wrapText="1"/>
    </xf>
    <xf numFmtId="0" fontId="5" fillId="0" borderId="5" xfId="3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>
      <alignment vertical="center" wrapText="1"/>
    </xf>
    <xf numFmtId="0" fontId="21" fillId="4" borderId="5" xfId="0" applyFont="1" applyFill="1" applyBorder="1" applyAlignment="1">
      <alignment vertical="center" wrapText="1"/>
    </xf>
    <xf numFmtId="10" fontId="2" fillId="4" borderId="5" xfId="2" applyNumberFormat="1" applyFont="1" applyFill="1" applyBorder="1"/>
    <xf numFmtId="173" fontId="2" fillId="4" borderId="5" xfId="0" applyNumberFormat="1" applyFont="1" applyFill="1" applyBorder="1"/>
    <xf numFmtId="3" fontId="2" fillId="4" borderId="5" xfId="0" applyNumberFormat="1" applyFont="1" applyFill="1" applyBorder="1"/>
    <xf numFmtId="165" fontId="16" fillId="4" borderId="5" xfId="1" applyFont="1" applyFill="1" applyBorder="1"/>
    <xf numFmtId="3" fontId="16" fillId="4" borderId="5" xfId="1" applyNumberFormat="1" applyFont="1" applyFill="1" applyBorder="1"/>
    <xf numFmtId="171" fontId="16" fillId="4" borderId="0" xfId="0" applyNumberFormat="1" applyFont="1" applyFill="1" applyBorder="1"/>
    <xf numFmtId="173" fontId="2" fillId="4" borderId="0" xfId="0" applyNumberFormat="1" applyFont="1" applyFill="1" applyBorder="1"/>
    <xf numFmtId="172" fontId="2" fillId="4" borderId="0" xfId="0" applyNumberFormat="1" applyFont="1" applyFill="1" applyBorder="1"/>
    <xf numFmtId="3" fontId="2" fillId="4" borderId="0" xfId="0" applyNumberFormat="1" applyFont="1" applyFill="1" applyBorder="1"/>
    <xf numFmtId="0" fontId="16" fillId="4" borderId="5" xfId="0" applyFont="1" applyFill="1" applyBorder="1" applyAlignment="1">
      <alignment horizontal="center" wrapText="1"/>
    </xf>
    <xf numFmtId="0" fontId="16" fillId="4" borderId="5" xfId="0" applyFont="1" applyFill="1" applyBorder="1" applyAlignment="1">
      <alignment horizontal="center"/>
    </xf>
    <xf numFmtId="3" fontId="16" fillId="4" borderId="5" xfId="0" applyNumberFormat="1" applyFont="1" applyFill="1" applyBorder="1"/>
    <xf numFmtId="165" fontId="16" fillId="4" borderId="0" xfId="1" applyFont="1" applyFill="1" applyBorder="1"/>
    <xf numFmtId="0" fontId="16" fillId="4" borderId="0" xfId="0" applyFont="1" applyFill="1" applyBorder="1"/>
    <xf numFmtId="171" fontId="16" fillId="5" borderId="5" xfId="0" applyNumberFormat="1" applyFont="1" applyFill="1" applyBorder="1" applyAlignment="1">
      <alignment horizontal="right"/>
    </xf>
    <xf numFmtId="0" fontId="2" fillId="4" borderId="5" xfId="0" applyFont="1" applyFill="1" applyBorder="1"/>
    <xf numFmtId="170" fontId="2" fillId="4" borderId="5" xfId="0" applyNumberFormat="1" applyFont="1" applyFill="1" applyBorder="1"/>
    <xf numFmtId="0" fontId="16" fillId="0" borderId="5" xfId="3" applyFont="1" applyFill="1" applyBorder="1" applyAlignment="1" applyProtection="1">
      <alignment vertical="center" wrapText="1"/>
    </xf>
    <xf numFmtId="0" fontId="22" fillId="0" borderId="5" xfId="3" applyFont="1" applyFill="1" applyBorder="1" applyAlignment="1" applyProtection="1">
      <alignment horizontal="center" vertical="center"/>
    </xf>
    <xf numFmtId="14" fontId="2" fillId="7" borderId="5" xfId="3" applyNumberFormat="1" applyFont="1" applyFill="1" applyBorder="1" applyAlignment="1" applyProtection="1">
      <alignment vertical="center" wrapText="1"/>
      <protection locked="0"/>
    </xf>
    <xf numFmtId="0" fontId="2" fillId="0" borderId="5" xfId="3" applyFont="1" applyFill="1" applyBorder="1" applyAlignment="1" applyProtection="1">
      <alignment horizontal="center" vertical="center"/>
    </xf>
    <xf numFmtId="49" fontId="2" fillId="7" borderId="5" xfId="3" applyNumberFormat="1" applyFont="1" applyFill="1" applyBorder="1" applyAlignment="1" applyProtection="1">
      <alignment horizontal="center" vertical="center"/>
    </xf>
    <xf numFmtId="16" fontId="2" fillId="4" borderId="6" xfId="0" applyNumberFormat="1" applyFont="1" applyFill="1" applyBorder="1"/>
    <xf numFmtId="49" fontId="2" fillId="7" borderId="5" xfId="3" applyNumberFormat="1" applyFont="1" applyFill="1" applyBorder="1" applyAlignment="1" applyProtection="1">
      <alignment vertical="center" wrapText="1"/>
      <protection locked="0"/>
    </xf>
    <xf numFmtId="0" fontId="16" fillId="0" borderId="6" xfId="3" applyFont="1" applyFill="1" applyBorder="1" applyAlignment="1" applyProtection="1">
      <alignment vertical="center" wrapText="1"/>
    </xf>
    <xf numFmtId="49" fontId="5" fillId="7" borderId="5" xfId="3" applyNumberFormat="1" applyFont="1" applyFill="1" applyBorder="1" applyAlignment="1" applyProtection="1">
      <alignment horizontal="center" vertical="center"/>
    </xf>
    <xf numFmtId="14" fontId="16" fillId="7" borderId="5" xfId="0" applyNumberFormat="1" applyFont="1" applyFill="1" applyBorder="1" applyAlignment="1" applyProtection="1">
      <alignment vertical="center" wrapText="1"/>
      <protection locked="0"/>
    </xf>
    <xf numFmtId="14" fontId="23" fillId="7" borderId="5" xfId="0" applyNumberFormat="1" applyFont="1" applyFill="1" applyBorder="1" applyAlignment="1" applyProtection="1">
      <alignment vertical="center" wrapText="1"/>
      <protection locked="0"/>
    </xf>
    <xf numFmtId="14" fontId="23" fillId="0" borderId="5" xfId="0" applyNumberFormat="1" applyFont="1" applyFill="1" applyBorder="1" applyAlignment="1" applyProtection="1">
      <alignment vertical="center" wrapText="1"/>
      <protection locked="0"/>
    </xf>
    <xf numFmtId="0" fontId="20" fillId="0" borderId="0" xfId="3" applyFont="1" applyFill="1" applyBorder="1" applyAlignment="1" applyProtection="1">
      <alignment vertical="center" wrapText="1"/>
    </xf>
    <xf numFmtId="0" fontId="5" fillId="0" borderId="0" xfId="3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wrapText="1"/>
    </xf>
    <xf numFmtId="49" fontId="5" fillId="4" borderId="5" xfId="0" applyNumberFormat="1" applyFont="1" applyFill="1" applyBorder="1" applyAlignment="1">
      <alignment vertical="center" wrapText="1"/>
    </xf>
    <xf numFmtId="0" fontId="25" fillId="0" borderId="5" xfId="0" applyFont="1" applyBorder="1"/>
    <xf numFmtId="0" fontId="24" fillId="0" borderId="5" xfId="0" applyFont="1" applyBorder="1"/>
    <xf numFmtId="0" fontId="20" fillId="0" borderId="0" xfId="0" applyFont="1" applyFill="1"/>
    <xf numFmtId="49" fontId="5" fillId="0" borderId="5" xfId="0" applyNumberFormat="1" applyFont="1" applyFill="1" applyBorder="1" applyProtection="1">
      <protection locked="0"/>
    </xf>
    <xf numFmtId="49" fontId="16" fillId="5" borderId="5" xfId="0" applyNumberFormat="1" applyFont="1" applyFill="1" applyBorder="1" applyAlignment="1">
      <alignment horizontal="right"/>
    </xf>
    <xf numFmtId="0" fontId="2" fillId="4" borderId="0" xfId="0" applyFont="1" applyFill="1"/>
    <xf numFmtId="0" fontId="16" fillId="0" borderId="0" xfId="0" applyFont="1" applyAlignment="1">
      <alignment horizontal="left"/>
    </xf>
  </cellXfs>
  <cellStyles count="35">
    <cellStyle name="Brand Default" xfId="8"/>
    <cellStyle name="Brand Source" xfId="9"/>
    <cellStyle name="Brand Subtitle with Underline" xfId="10"/>
    <cellStyle name="Brand Subtitle without Underline" xfId="11"/>
    <cellStyle name="Brand Title" xfId="12"/>
    <cellStyle name="Comma" xfId="1" builtinId="3"/>
    <cellStyle name="Comma 2" xfId="4"/>
    <cellStyle name="Comma 3" xfId="13"/>
    <cellStyle name="Normal" xfId="0" builtinId="0"/>
    <cellStyle name="Normal 10" xfId="14"/>
    <cellStyle name="Normal 2" xfId="3"/>
    <cellStyle name="Normal 2 3" xfId="15"/>
    <cellStyle name="Normal 3" xfId="16"/>
    <cellStyle name="Normal 4" xfId="6"/>
    <cellStyle name="Normal 5" xfId="33"/>
    <cellStyle name="Percent" xfId="2" builtinId="5"/>
    <cellStyle name="Percent 2" xfId="5"/>
    <cellStyle name="Percent 3" xfId="17"/>
    <cellStyle name="Percent 4" xfId="7"/>
    <cellStyle name="Percent 5" xfId="34"/>
    <cellStyle name="Smart Bold" xfId="18"/>
    <cellStyle name="Smart Forecast" xfId="19"/>
    <cellStyle name="Smart General" xfId="20"/>
    <cellStyle name="Smart Highlight" xfId="21"/>
    <cellStyle name="Smart Percent" xfId="22"/>
    <cellStyle name="Smart Source" xfId="23"/>
    <cellStyle name="Smart Subtitle 1" xfId="24"/>
    <cellStyle name="Smart Subtitle 2" xfId="25"/>
    <cellStyle name="Smart Subtotal" xfId="26"/>
    <cellStyle name="Smart Title" xfId="27"/>
    <cellStyle name="Smart Title 2" xfId="28"/>
    <cellStyle name="Smart Title 3" xfId="29"/>
    <cellStyle name="Smart Total" xfId="30"/>
    <cellStyle name="Нормален 2" xfId="31"/>
    <cellStyle name="Процент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ropbox\Probiotics\Financial%20feasibility\&#1054;&#1087;&#1077;&#1088;&#1072;&#1090;&#1080;&#1074;&#1077;&#1085;%20&#1073;&#1102;&#1076;&#1078;&#1077;&#1090;%20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YTomova\Docs\Downloads\Plama-Ilichovsk_27,000t%20composite%20in%20USD%2015-05-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anyS\My%20Documents\Clients\OVERGAS\2004\Analytical_OvergasInc_Inc&amp;Ex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s\Group%20monthly%20mgt%20accts\REL\9m%20Dec2000\Dec00%20REL%20mgt%20accts%20v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G_IOM\SHARED\Accounts\Master\ch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и да започнем"/>
      <sheetName val="Продукти"/>
      <sheetName val="Допускания"/>
      <sheetName val="Мракетинг и R&amp;D"/>
      <sheetName val="Заем"/>
      <sheetName val="Приходи и разходи"/>
      <sheetName val="Баланс"/>
      <sheetName val="Паричен поток"/>
      <sheetName val="Заплати"/>
      <sheetName val="Hidden data"/>
      <sheetName val="Продажби"/>
      <sheetName val="Покупки стока"/>
      <sheetName val="Разходи дистрибуция и др."/>
      <sheetName val="Sheet1"/>
    </sheetNames>
    <sheetDataSet>
      <sheetData sheetId="0">
        <row r="10">
          <cell r="B10">
            <v>400000</v>
          </cell>
        </row>
      </sheetData>
      <sheetData sheetId="1" refreshError="1"/>
      <sheetData sheetId="2">
        <row r="8">
          <cell r="B8" t="str">
            <v>КАПСУЛИ</v>
          </cell>
          <cell r="D8">
            <v>15</v>
          </cell>
          <cell r="E8">
            <v>15.3</v>
          </cell>
          <cell r="F8">
            <v>15.606000000000002</v>
          </cell>
          <cell r="G8">
            <v>15.918120000000002</v>
          </cell>
          <cell r="H8">
            <v>16.236482400000003</v>
          </cell>
        </row>
        <row r="9">
          <cell r="B9" t="str">
            <v>МЛЕЧЕН ДЕСЕРТ</v>
          </cell>
          <cell r="D9">
            <v>1.0434782608695652</v>
          </cell>
          <cell r="E9">
            <v>1.0643478260869565</v>
          </cell>
          <cell r="F9">
            <v>1.0856347826086956</v>
          </cell>
          <cell r="G9">
            <v>1.1073474782608697</v>
          </cell>
          <cell r="H9">
            <v>1.129494427826087</v>
          </cell>
        </row>
        <row r="10">
          <cell r="B10" t="str">
            <v>МЛЯКО ЗА ПИЕНЕ</v>
          </cell>
          <cell r="D10">
            <v>0.88695652173913042</v>
          </cell>
          <cell r="E10">
            <v>0.90469565217391301</v>
          </cell>
          <cell r="F10">
            <v>0.92278956521739131</v>
          </cell>
          <cell r="G10">
            <v>0.94124535652173913</v>
          </cell>
          <cell r="H10">
            <v>0.96007026365217396</v>
          </cell>
        </row>
        <row r="13">
          <cell r="D13">
            <v>4.2</v>
          </cell>
          <cell r="E13">
            <v>4.2840000000000007</v>
          </cell>
          <cell r="F13">
            <v>4.3696800000000007</v>
          </cell>
          <cell r="G13">
            <v>4.4570736000000011</v>
          </cell>
          <cell r="H13">
            <v>4.5462150720000007</v>
          </cell>
        </row>
        <row r="14">
          <cell r="D14">
            <v>0.34799999999999998</v>
          </cell>
          <cell r="E14">
            <v>0.35496</v>
          </cell>
          <cell r="F14">
            <v>0.36205920000000003</v>
          </cell>
          <cell r="G14">
            <v>0.36930038400000004</v>
          </cell>
          <cell r="H14">
            <v>0.37668639168000007</v>
          </cell>
        </row>
        <row r="15">
          <cell r="D15">
            <v>0.26119999999999999</v>
          </cell>
          <cell r="E15">
            <v>0.26642399999999999</v>
          </cell>
          <cell r="F15">
            <v>0.27175248000000002</v>
          </cell>
          <cell r="G15">
            <v>0.27718752960000004</v>
          </cell>
          <cell r="H15">
            <v>0.28273128019200006</v>
          </cell>
        </row>
        <row r="17">
          <cell r="D17" t="str">
            <v>Година 1</v>
          </cell>
          <cell r="E17" t="str">
            <v>Година 2</v>
          </cell>
          <cell r="F17" t="str">
            <v>Година 3</v>
          </cell>
          <cell r="G17" t="str">
            <v>Година 4</v>
          </cell>
          <cell r="H17" t="str">
            <v>Година 5</v>
          </cell>
        </row>
        <row r="19">
          <cell r="B19" t="str">
            <v>Счетоводство</v>
          </cell>
          <cell r="D19">
            <v>500</v>
          </cell>
          <cell r="E19">
            <v>550</v>
          </cell>
          <cell r="F19">
            <v>600</v>
          </cell>
          <cell r="G19">
            <v>650</v>
          </cell>
          <cell r="H19">
            <v>750</v>
          </cell>
        </row>
        <row r="20">
          <cell r="B20" t="str">
            <v>Виртуален факс</v>
          </cell>
          <cell r="D20">
            <v>23</v>
          </cell>
          <cell r="E20">
            <v>23</v>
          </cell>
          <cell r="F20">
            <v>23</v>
          </cell>
          <cell r="G20">
            <v>23</v>
          </cell>
          <cell r="H20">
            <v>23</v>
          </cell>
        </row>
        <row r="21">
          <cell r="B21" t="str">
            <v>Ток/Вода/Телефон</v>
          </cell>
          <cell r="D21">
            <v>700</v>
          </cell>
          <cell r="E21">
            <v>900</v>
          </cell>
          <cell r="F21">
            <v>950</v>
          </cell>
          <cell r="G21">
            <v>950</v>
          </cell>
          <cell r="H21">
            <v>950</v>
          </cell>
        </row>
        <row r="22">
          <cell r="B22" t="str">
            <v>Proviti.bg</v>
          </cell>
          <cell r="D22">
            <v>150</v>
          </cell>
          <cell r="E22">
            <v>150</v>
          </cell>
          <cell r="F22">
            <v>150</v>
          </cell>
          <cell r="G22">
            <v>150</v>
          </cell>
          <cell r="H22">
            <v>150</v>
          </cell>
        </row>
        <row r="23">
          <cell r="B23" t="str">
            <v>Канцелраски</v>
          </cell>
          <cell r="D23">
            <v>150</v>
          </cell>
          <cell r="E23">
            <v>150</v>
          </cell>
          <cell r="F23">
            <v>150</v>
          </cell>
          <cell r="G23">
            <v>150</v>
          </cell>
          <cell r="H23">
            <v>150</v>
          </cell>
        </row>
        <row r="28">
          <cell r="B28" t="str">
            <v xml:space="preserve">Разходи за транспорт и дистрибуция </v>
          </cell>
          <cell r="D28">
            <v>0.08</v>
          </cell>
          <cell r="E28">
            <v>0.08</v>
          </cell>
          <cell r="F28">
            <v>0.08</v>
          </cell>
          <cell r="G28">
            <v>0.08</v>
          </cell>
          <cell r="H28">
            <v>0.08</v>
          </cell>
        </row>
        <row r="29">
          <cell r="B29" t="str">
            <v>Разходи за логистика</v>
          </cell>
          <cell r="D29">
            <v>0.1</v>
          </cell>
          <cell r="E29">
            <v>0.1</v>
          </cell>
          <cell r="F29">
            <v>0.1</v>
          </cell>
          <cell r="G29">
            <v>0.1</v>
          </cell>
          <cell r="H29">
            <v>0.1</v>
          </cell>
        </row>
        <row r="30">
          <cell r="B30" t="str">
            <v>Брак</v>
          </cell>
          <cell r="D30">
            <v>0.03</v>
          </cell>
          <cell r="E30">
            <v>0.03</v>
          </cell>
          <cell r="F30">
            <v>0.03</v>
          </cell>
          <cell r="G30">
            <v>0.03</v>
          </cell>
          <cell r="H30">
            <v>0.03</v>
          </cell>
        </row>
        <row r="33">
          <cell r="D33">
            <v>0.08</v>
          </cell>
          <cell r="E33">
            <v>0.08</v>
          </cell>
          <cell r="F33">
            <v>0.08</v>
          </cell>
          <cell r="G33">
            <v>0.08</v>
          </cell>
          <cell r="H33">
            <v>0.08</v>
          </cell>
        </row>
        <row r="34">
          <cell r="D34">
            <v>0.1</v>
          </cell>
          <cell r="E34">
            <v>0.1</v>
          </cell>
          <cell r="F34">
            <v>0.1</v>
          </cell>
          <cell r="G34">
            <v>0.1</v>
          </cell>
          <cell r="H34">
            <v>0.1</v>
          </cell>
        </row>
        <row r="35">
          <cell r="D35">
            <v>0.03</v>
          </cell>
          <cell r="E35">
            <v>0.03</v>
          </cell>
          <cell r="F35">
            <v>0.03</v>
          </cell>
          <cell r="G35">
            <v>0.03</v>
          </cell>
          <cell r="H35">
            <v>0.03</v>
          </cell>
        </row>
        <row r="45">
          <cell r="D45">
            <v>30</v>
          </cell>
          <cell r="E45">
            <v>30</v>
          </cell>
          <cell r="F45">
            <v>30</v>
          </cell>
          <cell r="G45">
            <v>30</v>
          </cell>
          <cell r="H45">
            <v>30</v>
          </cell>
        </row>
        <row r="46">
          <cell r="D46">
            <v>60</v>
          </cell>
          <cell r="E46">
            <v>60</v>
          </cell>
          <cell r="F46">
            <v>60</v>
          </cell>
          <cell r="G46">
            <v>60</v>
          </cell>
          <cell r="H46">
            <v>60</v>
          </cell>
        </row>
        <row r="47">
          <cell r="D47">
            <v>60</v>
          </cell>
          <cell r="E47">
            <v>60</v>
          </cell>
          <cell r="F47">
            <v>60</v>
          </cell>
          <cell r="G47">
            <v>60</v>
          </cell>
          <cell r="H47">
            <v>60</v>
          </cell>
        </row>
        <row r="50">
          <cell r="D50">
            <v>30</v>
          </cell>
          <cell r="E50">
            <v>30</v>
          </cell>
          <cell r="F50">
            <v>30</v>
          </cell>
          <cell r="G50">
            <v>30</v>
          </cell>
          <cell r="H50">
            <v>30</v>
          </cell>
        </row>
        <row r="51">
          <cell r="D51">
            <v>60</v>
          </cell>
          <cell r="E51">
            <v>60</v>
          </cell>
          <cell r="F51">
            <v>60</v>
          </cell>
          <cell r="G51">
            <v>60</v>
          </cell>
          <cell r="H51">
            <v>60</v>
          </cell>
        </row>
        <row r="52">
          <cell r="D52">
            <v>60</v>
          </cell>
          <cell r="E52">
            <v>60</v>
          </cell>
          <cell r="F52">
            <v>60</v>
          </cell>
          <cell r="G52">
            <v>60</v>
          </cell>
          <cell r="H52">
            <v>60</v>
          </cell>
        </row>
        <row r="55">
          <cell r="B55" t="str">
            <v xml:space="preserve">Разходи за транспорт и дистрибуция </v>
          </cell>
          <cell r="D55">
            <v>30</v>
          </cell>
          <cell r="E55">
            <v>30</v>
          </cell>
          <cell r="F55">
            <v>30</v>
          </cell>
          <cell r="G55">
            <v>30</v>
          </cell>
          <cell r="H55">
            <v>30</v>
          </cell>
        </row>
        <row r="56">
          <cell r="B56" t="str">
            <v>Разходи за логистика</v>
          </cell>
          <cell r="D56">
            <v>30</v>
          </cell>
          <cell r="E56">
            <v>30</v>
          </cell>
          <cell r="F56">
            <v>30</v>
          </cell>
          <cell r="G56">
            <v>30</v>
          </cell>
          <cell r="H56">
            <v>30</v>
          </cell>
        </row>
        <row r="57">
          <cell r="B57" t="str">
            <v>Брак</v>
          </cell>
          <cell r="D57">
            <v>30</v>
          </cell>
          <cell r="E57">
            <v>30</v>
          </cell>
          <cell r="F57">
            <v>30</v>
          </cell>
          <cell r="G57">
            <v>30</v>
          </cell>
          <cell r="H57">
            <v>30</v>
          </cell>
        </row>
        <row r="58">
          <cell r="B58" t="str">
            <v>Парични плащания за персонал</v>
          </cell>
          <cell r="D58">
            <v>15</v>
          </cell>
          <cell r="E58">
            <v>15</v>
          </cell>
          <cell r="F58">
            <v>15</v>
          </cell>
          <cell r="G58">
            <v>15</v>
          </cell>
          <cell r="H58">
            <v>15</v>
          </cell>
        </row>
        <row r="59">
          <cell r="B59" t="str">
            <v>Парични плащания за други</v>
          </cell>
          <cell r="D59">
            <v>5</v>
          </cell>
          <cell r="E59">
            <v>5</v>
          </cell>
          <cell r="F59">
            <v>5</v>
          </cell>
          <cell r="G59">
            <v>5</v>
          </cell>
          <cell r="H59">
            <v>5</v>
          </cell>
        </row>
        <row r="60">
          <cell r="B60" t="str">
            <v>Research and development</v>
          </cell>
          <cell r="D60">
            <v>30</v>
          </cell>
          <cell r="E60">
            <v>30</v>
          </cell>
          <cell r="F60">
            <v>30</v>
          </cell>
          <cell r="G60">
            <v>30</v>
          </cell>
          <cell r="H60">
            <v>30</v>
          </cell>
        </row>
        <row r="61">
          <cell r="B61" t="str">
            <v>Лицензна такса заплащана на ЕлБи</v>
          </cell>
          <cell r="D61">
            <v>360</v>
          </cell>
          <cell r="E61">
            <v>360</v>
          </cell>
          <cell r="F61">
            <v>360</v>
          </cell>
          <cell r="G61">
            <v>360</v>
          </cell>
          <cell r="H61">
            <v>360</v>
          </cell>
        </row>
        <row r="62">
          <cell r="B62" t="str">
            <v>Маркетинг и реклама</v>
          </cell>
          <cell r="D62">
            <v>20</v>
          </cell>
          <cell r="E62">
            <v>20</v>
          </cell>
          <cell r="F62">
            <v>20</v>
          </cell>
          <cell r="G62">
            <v>20</v>
          </cell>
          <cell r="H62">
            <v>20</v>
          </cell>
        </row>
      </sheetData>
      <sheetData sheetId="3" refreshError="1"/>
      <sheetData sheetId="4" refreshError="1"/>
      <sheetData sheetId="5" refreshError="1"/>
      <sheetData sheetId="6">
        <row r="5">
          <cell r="E5">
            <v>41090</v>
          </cell>
        </row>
      </sheetData>
      <sheetData sheetId="7" refreshError="1"/>
      <sheetData sheetId="8" refreshError="1"/>
      <sheetData sheetId="9">
        <row r="1">
          <cell r="A1">
            <v>1</v>
          </cell>
          <cell r="B1">
            <v>1</v>
          </cell>
        </row>
        <row r="2">
          <cell r="B2">
            <v>2</v>
          </cell>
        </row>
        <row r="3">
          <cell r="B3">
            <v>3</v>
          </cell>
        </row>
      </sheetData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Costing"/>
      <sheetName val="Costing total"/>
      <sheetName val="20,000 tons"/>
      <sheetName val="Variables"/>
      <sheetName val="Daily quantities"/>
      <sheetName val="Daily cash"/>
      <sheetName val="Други"/>
      <sheetName val="Кораби"/>
      <sheetName val="Weekly cash balance"/>
      <sheetName val="Ship times for WORD"/>
      <sheetName val="E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Да</v>
          </cell>
          <cell r="B1" t="str">
            <v>Refinery 1 ON</v>
          </cell>
          <cell r="C1" t="str">
            <v>Refinery 2 ON</v>
          </cell>
        </row>
        <row r="2">
          <cell r="A2" t="str">
            <v>Не</v>
          </cell>
          <cell r="B2" t="str">
            <v>Refinery 1 OFF</v>
          </cell>
          <cell r="C2" t="str">
            <v>Refinery 2 OFF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breakdown"/>
      <sheetName val="1-1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>
        <row r="1">
          <cell r="A1" t="str">
            <v>COL1</v>
          </cell>
          <cell r="B1" t="str">
            <v>COL2</v>
          </cell>
          <cell r="C1" t="str">
            <v>COL3</v>
          </cell>
          <cell r="D1" t="str">
            <v>COL4</v>
          </cell>
          <cell r="E1" t="str">
            <v>COL5</v>
          </cell>
          <cell r="F1" t="str">
            <v>COL6</v>
          </cell>
          <cell r="G1" t="str">
            <v>COL7</v>
          </cell>
        </row>
        <row r="2">
          <cell r="A2" t="str">
            <v>101     ОСНОВЕН КАПИТАЛ</v>
          </cell>
          <cell r="B2">
            <v>0</v>
          </cell>
          <cell r="C2">
            <v>51557912</v>
          </cell>
          <cell r="D2">
            <v>0</v>
          </cell>
          <cell r="E2">
            <v>0</v>
          </cell>
          <cell r="F2">
            <v>0</v>
          </cell>
          <cell r="G2">
            <v>51557912</v>
          </cell>
        </row>
        <row r="3">
          <cell r="A3" t="str">
            <v>101/1   ПОИСКАН И ВНЕСЕН</v>
          </cell>
          <cell r="B3">
            <v>0</v>
          </cell>
          <cell r="C3">
            <v>50000000</v>
          </cell>
          <cell r="D3">
            <v>0</v>
          </cell>
          <cell r="E3">
            <v>0</v>
          </cell>
          <cell r="F3">
            <v>0</v>
          </cell>
          <cell r="G3">
            <v>50000000</v>
          </cell>
        </row>
        <row r="4">
          <cell r="A4" t="str">
            <v>101/2   ПОИСКАН,НО НЕВНЕСЕН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A5" t="str">
            <v>101/3   НЕПОИСКАН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</row>
        <row r="6">
          <cell r="A6" t="str">
            <v>101/4   ЕФЕКТ ХИПЕРИНФЛАЦИЯ МСС29</v>
          </cell>
          <cell r="B6">
            <v>0</v>
          </cell>
          <cell r="C6">
            <v>1557912</v>
          </cell>
          <cell r="D6">
            <v>0</v>
          </cell>
          <cell r="E6">
            <v>0</v>
          </cell>
          <cell r="F6">
            <v>0</v>
          </cell>
          <cell r="G6">
            <v>1557912</v>
          </cell>
        </row>
        <row r="7">
          <cell r="A7" t="str">
            <v>102     ДОПЪЛНИТЕЛЕН КАПИТАЛ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 t="str">
            <v>108     ПРЕМИИ,СВ/ЗАНИ С ДРУЖ.КАП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A9" t="str">
            <v>109     ОТБИВИ,СВ/ЗАНИ С ДРУЖ.КАП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 t="str">
            <v>111     ОБЩИ РЕЗЕРВИ</v>
          </cell>
          <cell r="B10">
            <v>0</v>
          </cell>
          <cell r="C10">
            <v>3738962.08</v>
          </cell>
          <cell r="D10">
            <v>0</v>
          </cell>
          <cell r="E10">
            <v>0</v>
          </cell>
          <cell r="F10">
            <v>0</v>
          </cell>
          <cell r="G10">
            <v>3738962.08</v>
          </cell>
        </row>
        <row r="11">
          <cell r="A11" t="str">
            <v>112     ПРЕОЦЕНЪЧНИ РЕЗЕРВИ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 t="str">
            <v>116     ПРЕМИЙНИ  РЕЗЕРВИ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117     ДОПЪЛНИТЕЛНИ РЕЗЕРВИ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 t="str">
            <v>121     НЕПОКРИТА ЗАГУБА ОТ МИН.Г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122     НЕРАЗПР.ПЕЧАЛБА ОТ МИН.Г.</v>
          </cell>
          <cell r="B15">
            <v>0</v>
          </cell>
          <cell r="C15">
            <v>2240470.09</v>
          </cell>
          <cell r="D15">
            <v>0</v>
          </cell>
          <cell r="E15">
            <v>1873986.82</v>
          </cell>
          <cell r="F15">
            <v>0</v>
          </cell>
          <cell r="G15">
            <v>4114456.91</v>
          </cell>
        </row>
        <row r="16">
          <cell r="A16" t="str">
            <v>123     ПЕЧАЛБИ И ЗАГУБИ ОТ ТЕК.Г</v>
          </cell>
          <cell r="B16">
            <v>0</v>
          </cell>
          <cell r="C16">
            <v>1873986.82</v>
          </cell>
          <cell r="D16">
            <v>1873986.82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131     ФИНАНСИРАНЕ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>131/1   ЗА ДЪЛГ.АКТИВИ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131/2   ЗА КРАТКОТРАЙНИ АКТИВИ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A20" t="str">
            <v>151     ПОЛУЧЕНИ КРАТКОСР.ЗАЕМИ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151/1   ПОЛУЧЕНИ ЗАЕМИ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 t="str">
            <v>151/2   ПРОСРОЧЕНИ ЗАЕМИ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152     ПОЛУЧЕНИ ДЪЛГОСР.ЗАЕМИ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152/1   ПОЛУЧЕНИ ЗАЕМИ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152/2   ПРОСРОЧЕНИ ЗАЕМИ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153     ОБЛИГАЦИОННИ ЗАЕМИ</v>
          </cell>
          <cell r="B26">
            <v>0</v>
          </cell>
          <cell r="C26">
            <v>20000000</v>
          </cell>
          <cell r="D26">
            <v>0</v>
          </cell>
          <cell r="E26">
            <v>0</v>
          </cell>
          <cell r="F26">
            <v>0</v>
          </cell>
          <cell r="G26">
            <v>20000000</v>
          </cell>
        </row>
        <row r="27">
          <cell r="A27" t="str">
            <v>158     ЗАД.ПО ЛИЗ.ДОГ.В ОВЕРГАЗ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 t="str">
            <v>158/1   В ГР.ОВЕРГАЗ ХОЛДИНГ АД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158/2   В ГР.ОВЕРГАЗ ИНК АД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158/3   В ГР."НАШ ДОМ Б-Я" АД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158/4   ИЗВЪН ГРУПАТА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159     ДРУГИ ЗАЕМИ И ДЪЛГОВЕ</v>
          </cell>
          <cell r="B32">
            <v>0</v>
          </cell>
          <cell r="C32">
            <v>3028154.97</v>
          </cell>
          <cell r="D32">
            <v>0</v>
          </cell>
          <cell r="E32">
            <v>0</v>
          </cell>
          <cell r="F32">
            <v>0</v>
          </cell>
          <cell r="G32">
            <v>3028154.97</v>
          </cell>
        </row>
        <row r="33">
          <cell r="A33" t="str">
            <v>159/1   В ГРУПА ОВЕРГАЗ ХОЛДИНГ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159/2   В ГРУПА ОВЕРГАЗ ИНК</v>
          </cell>
          <cell r="B34">
            <v>0</v>
          </cell>
          <cell r="C34">
            <v>3028154.97</v>
          </cell>
          <cell r="D34">
            <v>0</v>
          </cell>
          <cell r="E34">
            <v>0</v>
          </cell>
          <cell r="F34">
            <v>0</v>
          </cell>
          <cell r="G34">
            <v>3028154.97</v>
          </cell>
        </row>
        <row r="35">
          <cell r="A35" t="str">
            <v>159/3   В ГР. "НАШ ДОМ Б-Я" АД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 t="str">
            <v>201     ЗЕМИ,ГОРИ И ТР.НАСАЖДЕНИЯ</v>
          </cell>
          <cell r="B36">
            <v>68145.64</v>
          </cell>
          <cell r="C36">
            <v>0</v>
          </cell>
          <cell r="D36">
            <v>0</v>
          </cell>
          <cell r="E36">
            <v>0</v>
          </cell>
          <cell r="F36">
            <v>68145.64</v>
          </cell>
          <cell r="G36">
            <v>0</v>
          </cell>
        </row>
        <row r="37">
          <cell r="A37" t="str">
            <v>201/1   ЗЕМИ</v>
          </cell>
          <cell r="B37">
            <v>64250</v>
          </cell>
          <cell r="C37">
            <v>0</v>
          </cell>
          <cell r="D37">
            <v>0</v>
          </cell>
          <cell r="E37">
            <v>0</v>
          </cell>
          <cell r="F37">
            <v>64250</v>
          </cell>
          <cell r="G37">
            <v>0</v>
          </cell>
        </row>
        <row r="38">
          <cell r="A38" t="str">
            <v>201/2   ГОРИ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201/3   ТРАЙНИ НАСАЖДЕНИЯ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 t="str">
            <v>201/4   ДРУГИ</v>
          </cell>
          <cell r="B40">
            <v>3895.64</v>
          </cell>
          <cell r="C40">
            <v>0</v>
          </cell>
          <cell r="D40">
            <v>0</v>
          </cell>
          <cell r="E40">
            <v>0</v>
          </cell>
          <cell r="F40">
            <v>3895.64</v>
          </cell>
          <cell r="G40">
            <v>0</v>
          </cell>
        </row>
        <row r="41">
          <cell r="A41" t="str">
            <v>203     СГРАДИ</v>
          </cell>
          <cell r="B41">
            <v>49763.64</v>
          </cell>
          <cell r="C41">
            <v>0</v>
          </cell>
          <cell r="D41">
            <v>0</v>
          </cell>
          <cell r="E41">
            <v>0</v>
          </cell>
          <cell r="F41">
            <v>49763.64</v>
          </cell>
          <cell r="G41">
            <v>0</v>
          </cell>
        </row>
        <row r="42">
          <cell r="A42" t="str">
            <v>203/1   АДМИНИСТРАТИВНИ СГРАДИ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203/2   ЖИЛИЩНИ СГРАДИ</v>
          </cell>
          <cell r="B43">
            <v>49763.64</v>
          </cell>
          <cell r="C43">
            <v>0</v>
          </cell>
          <cell r="D43">
            <v>0</v>
          </cell>
          <cell r="E43">
            <v>0</v>
          </cell>
          <cell r="F43">
            <v>49763.64</v>
          </cell>
          <cell r="G43">
            <v>0</v>
          </cell>
        </row>
        <row r="44">
          <cell r="A44" t="str">
            <v>203/3   ПРОИЗВОДСТВЕНИ СГРАДИ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203/4   СКЛАДОВИ БАЗИ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 t="str">
            <v>203/5   ПОЧИВНИ БАЗИ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203/6   СПОРТНИ БАЗИ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 t="str">
            <v>203/9   ДРУГИ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204     МАШИНИ,СЪОРЪЖ.И ОБОРУДВ.</v>
          </cell>
          <cell r="B49">
            <v>788083.25</v>
          </cell>
          <cell r="C49">
            <v>0</v>
          </cell>
          <cell r="D49">
            <v>3680.44</v>
          </cell>
          <cell r="E49">
            <v>0</v>
          </cell>
          <cell r="F49">
            <v>791763.69</v>
          </cell>
          <cell r="G49">
            <v>0</v>
          </cell>
        </row>
        <row r="50">
          <cell r="A50" t="str">
            <v>204/1   ПРОИЗВ.МАШ.И ОБОРУДВАНЕ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204/2   СЪОРЪЖЕНИЯ И ПРЕД.У-ВА</v>
          </cell>
          <cell r="B51">
            <v>700276.12</v>
          </cell>
          <cell r="C51">
            <v>0</v>
          </cell>
          <cell r="D51">
            <v>0</v>
          </cell>
          <cell r="E51">
            <v>0</v>
          </cell>
          <cell r="F51">
            <v>700276.12</v>
          </cell>
          <cell r="G51">
            <v>0</v>
          </cell>
        </row>
        <row r="52">
          <cell r="A52" t="str">
            <v>204/3   ИЗМЕРВ.УРЕДИ,ИНСТРУМЕНТИ</v>
          </cell>
          <cell r="B52">
            <v>35514.050000000003</v>
          </cell>
          <cell r="C52">
            <v>0</v>
          </cell>
          <cell r="D52">
            <v>3680.44</v>
          </cell>
          <cell r="E52">
            <v>0</v>
          </cell>
          <cell r="F52">
            <v>39194.49</v>
          </cell>
          <cell r="G52">
            <v>0</v>
          </cell>
        </row>
        <row r="53">
          <cell r="A53" t="str">
            <v>204/4   КОМПЮТЪРНА ТЕХНИКА</v>
          </cell>
          <cell r="B53">
            <v>52293.08</v>
          </cell>
          <cell r="C53">
            <v>0</v>
          </cell>
          <cell r="D53">
            <v>0</v>
          </cell>
          <cell r="E53">
            <v>0</v>
          </cell>
          <cell r="F53">
            <v>52293.08</v>
          </cell>
          <cell r="G53">
            <v>0</v>
          </cell>
        </row>
        <row r="54">
          <cell r="A54" t="str">
            <v>205     ТРАНСПОРТНИ СРЕДСТВА</v>
          </cell>
          <cell r="B54">
            <v>394152.97</v>
          </cell>
          <cell r="C54">
            <v>0</v>
          </cell>
          <cell r="D54">
            <v>0</v>
          </cell>
          <cell r="E54">
            <v>0</v>
          </cell>
          <cell r="F54">
            <v>394152.97</v>
          </cell>
          <cell r="G54">
            <v>0</v>
          </cell>
        </row>
        <row r="55">
          <cell r="A55" t="str">
            <v>205/1   ЛЕКИ АВТОМОБИЛИ</v>
          </cell>
          <cell r="B55">
            <v>394152.97</v>
          </cell>
          <cell r="C55">
            <v>0</v>
          </cell>
          <cell r="D55">
            <v>0</v>
          </cell>
          <cell r="E55">
            <v>0</v>
          </cell>
          <cell r="F55">
            <v>394152.97</v>
          </cell>
          <cell r="G55">
            <v>0</v>
          </cell>
        </row>
        <row r="56">
          <cell r="A56" t="str">
            <v>205/2   ТОВАРНИ И СПЕЦ.АВТОМОБИЛИ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 t="str">
            <v>206     СТОПАНСКИ ИНВЕНТАР</v>
          </cell>
          <cell r="B57">
            <v>332990.3</v>
          </cell>
          <cell r="C57">
            <v>0</v>
          </cell>
          <cell r="D57">
            <v>2094.66</v>
          </cell>
          <cell r="E57">
            <v>0</v>
          </cell>
          <cell r="F57">
            <v>335084.96000000002</v>
          </cell>
          <cell r="G57">
            <v>0</v>
          </cell>
        </row>
        <row r="58">
          <cell r="A58" t="str">
            <v>206/1   ОФИС ОБОРУДВАНЕ</v>
          </cell>
          <cell r="B58">
            <v>253191.75</v>
          </cell>
          <cell r="C58">
            <v>0</v>
          </cell>
          <cell r="D58">
            <v>0</v>
          </cell>
          <cell r="E58">
            <v>0</v>
          </cell>
          <cell r="F58">
            <v>253191.75</v>
          </cell>
          <cell r="G58">
            <v>0</v>
          </cell>
        </row>
        <row r="59">
          <cell r="A59" t="str">
            <v>206/2   СРЕДСТВА ЗА КОМУНИКАЦИЯ</v>
          </cell>
          <cell r="B59">
            <v>75948.14</v>
          </cell>
          <cell r="C59">
            <v>0</v>
          </cell>
          <cell r="D59">
            <v>2094.66</v>
          </cell>
          <cell r="E59">
            <v>0</v>
          </cell>
          <cell r="F59">
            <v>78042.8</v>
          </cell>
          <cell r="G59">
            <v>0</v>
          </cell>
        </row>
        <row r="60">
          <cell r="A60" t="str">
            <v>206/3   ДРУГИ</v>
          </cell>
          <cell r="B60">
            <v>3850.41</v>
          </cell>
          <cell r="C60">
            <v>0</v>
          </cell>
          <cell r="D60">
            <v>0</v>
          </cell>
          <cell r="E60">
            <v>0</v>
          </cell>
          <cell r="F60">
            <v>3850.41</v>
          </cell>
          <cell r="G60">
            <v>0</v>
          </cell>
        </row>
        <row r="61">
          <cell r="A61" t="str">
            <v>207     РАЗХ.ЗА ПРИД.МАТ.ДЪЛГ.АКТ</v>
          </cell>
          <cell r="B61">
            <v>8646041.4900000002</v>
          </cell>
          <cell r="C61">
            <v>0</v>
          </cell>
          <cell r="D61">
            <v>121932.73</v>
          </cell>
          <cell r="E61">
            <v>0</v>
          </cell>
          <cell r="F61">
            <v>8767974.2200000007</v>
          </cell>
          <cell r="G61">
            <v>0</v>
          </cell>
        </row>
        <row r="62">
          <cell r="A62" t="str">
            <v>208     ЛИКВИД.НА МАТ.ДЪЛГ.АКТ.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A63" t="str">
            <v>208/1   ПРОДАЖБА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A64" t="str">
            <v>208/2   БРАКУВАНЕ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 t="str">
            <v>208/3   ЛИПСИ И КРАЖБИ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A66" t="str">
            <v>208/4   УНИЩОЖАВАНЕ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 t="str">
            <v>208/5   СТИХИЙНИ БЕДСТВИЯ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 t="str">
            <v>209     ДРУГИ МАТ.ДЪЛГ.АКТИВИ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 t="str">
            <v>211     РАЗХ.ЗА УЧР.И РАЗШИРЯВАНЕ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 t="str">
            <v>212     ПРОДУКТИ ОТ РАЗВОЙНА ДЕЙН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 t="str">
            <v>213     ПРАВА В/ХУ ИНТЕЛЕКТ.СОБСТ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 t="str">
            <v>214     ПРОГРАМНИ ПРОДУКТИ</v>
          </cell>
          <cell r="B72">
            <v>67831.61</v>
          </cell>
          <cell r="C72">
            <v>0</v>
          </cell>
          <cell r="D72">
            <v>0</v>
          </cell>
          <cell r="E72">
            <v>0</v>
          </cell>
          <cell r="F72">
            <v>67831.61</v>
          </cell>
          <cell r="G72">
            <v>0</v>
          </cell>
        </row>
        <row r="73">
          <cell r="A73" t="str">
            <v>215     ПРАВА В/ХУ ИНДУСТР.СОБСТВ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A74" t="str">
            <v>215/1   ЛИЦЕНЗИ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 t="str">
            <v>219     ДР.ДЪЛГ.НЕМАТЕРИАЛНИ АКТ.</v>
          </cell>
          <cell r="B75">
            <v>347693.09</v>
          </cell>
          <cell r="C75">
            <v>0</v>
          </cell>
          <cell r="D75">
            <v>0</v>
          </cell>
          <cell r="E75">
            <v>0</v>
          </cell>
          <cell r="F75">
            <v>347693.09</v>
          </cell>
          <cell r="G75">
            <v>0</v>
          </cell>
        </row>
        <row r="76">
          <cell r="A76" t="str">
            <v>221     ДЪЛГ.ИНВЕСТ.ДЪЩЕРНИ ПРЕДП</v>
          </cell>
          <cell r="B76">
            <v>8507210.0700000003</v>
          </cell>
          <cell r="C76">
            <v>0</v>
          </cell>
          <cell r="D76">
            <v>0</v>
          </cell>
          <cell r="E76">
            <v>0</v>
          </cell>
          <cell r="F76">
            <v>8507210.0700000003</v>
          </cell>
          <cell r="G76">
            <v>0</v>
          </cell>
        </row>
        <row r="77">
          <cell r="A77" t="str">
            <v>222     ДЪЛГ.ИНВЕСТ.АСОЦ.ПРЕДПР.</v>
          </cell>
          <cell r="B77">
            <v>948906.76</v>
          </cell>
          <cell r="C77">
            <v>0</v>
          </cell>
          <cell r="D77">
            <v>0</v>
          </cell>
          <cell r="E77">
            <v>0</v>
          </cell>
          <cell r="F77">
            <v>948906.76</v>
          </cell>
          <cell r="G77">
            <v>0</v>
          </cell>
        </row>
        <row r="78">
          <cell r="A78" t="str">
            <v>223     ДОПЪЛНИТ.ВНОСКА В К-ЛА</v>
          </cell>
          <cell r="B78">
            <v>1762254.83</v>
          </cell>
          <cell r="C78">
            <v>0</v>
          </cell>
          <cell r="D78">
            <v>0</v>
          </cell>
          <cell r="E78">
            <v>0</v>
          </cell>
          <cell r="F78">
            <v>1762254.83</v>
          </cell>
          <cell r="G78">
            <v>0</v>
          </cell>
        </row>
        <row r="79">
          <cell r="A79" t="str">
            <v>224     ЦЕННИ КНИЖА,ИНВЕСТ.ИМОТИ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224/1   ДЦК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224/2   КОРПОРАТИВНИ ЦК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 t="str">
            <v>224/3   ИНВЕСТИЦИОННИ ИМОТИ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225     ПРЕДОСТ.КРАТКОСРОЧ.ЗАЕМИ</v>
          </cell>
          <cell r="B83">
            <v>401840.59</v>
          </cell>
          <cell r="C83">
            <v>0</v>
          </cell>
          <cell r="D83">
            <v>0</v>
          </cell>
          <cell r="E83">
            <v>0</v>
          </cell>
          <cell r="F83">
            <v>401840.59</v>
          </cell>
          <cell r="G83">
            <v>0</v>
          </cell>
        </row>
        <row r="84">
          <cell r="A84" t="str">
            <v>226     ПРЕД.ДЪЛГОСР.ЗАЕМИ ВАЛУТА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 t="str">
            <v>227     ПРОСРОЧЕНИ ЗАЕМИ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 t="str">
            <v>228     ВЗЕМАНИЯ ПО ЛИЗИНГ.ДОГОВ.</v>
          </cell>
          <cell r="B86">
            <v>94197351.980000004</v>
          </cell>
          <cell r="C86">
            <v>0</v>
          </cell>
          <cell r="D86">
            <v>0</v>
          </cell>
          <cell r="E86">
            <v>569211.06999999995</v>
          </cell>
          <cell r="F86">
            <v>93628140.909999996</v>
          </cell>
          <cell r="G86">
            <v>0</v>
          </cell>
        </row>
        <row r="87">
          <cell r="A87" t="str">
            <v>228/1   В ГРУПА ОВЕРГАЗ ХОЛДИНГ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 t="str">
            <v>228/2   В ГРУПА ОВЕРГАЗ ИНК АД</v>
          </cell>
          <cell r="B88">
            <v>94193335.980000004</v>
          </cell>
          <cell r="C88">
            <v>0</v>
          </cell>
          <cell r="D88">
            <v>0</v>
          </cell>
          <cell r="E88">
            <v>569211.06999999995</v>
          </cell>
          <cell r="F88">
            <v>93624124.909999996</v>
          </cell>
          <cell r="G88">
            <v>0</v>
          </cell>
        </row>
        <row r="89">
          <cell r="A89" t="str">
            <v>228/3   ЛИЗИНГИ ИЗВЪН СИСТЕМАТА</v>
          </cell>
          <cell r="B89">
            <v>4016</v>
          </cell>
          <cell r="C89">
            <v>0</v>
          </cell>
          <cell r="D89">
            <v>0</v>
          </cell>
          <cell r="E89">
            <v>0</v>
          </cell>
          <cell r="F89">
            <v>4016</v>
          </cell>
          <cell r="G89">
            <v>0</v>
          </cell>
        </row>
        <row r="90">
          <cell r="A90" t="str">
            <v>228/4   ГАЗОВИ УРЕДИ С-МА OG ИНК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 t="str">
            <v>228/5   В ГР. "НАШ ДОМ Б-Я" АД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 t="str">
            <v>229     ПРЕДОСТ.ЗАЕМИ В ОВЕРГАЗ</v>
          </cell>
          <cell r="B92">
            <v>9471071.2400000002</v>
          </cell>
          <cell r="C92">
            <v>0</v>
          </cell>
          <cell r="D92">
            <v>1379409.62</v>
          </cell>
          <cell r="E92">
            <v>2480654.5299999998</v>
          </cell>
          <cell r="F92">
            <v>8369826.3300000001</v>
          </cell>
          <cell r="G92">
            <v>0</v>
          </cell>
        </row>
        <row r="93">
          <cell r="A93" t="str">
            <v>229/1   В ГРУПА ОВЕРГАЗ ХОЛДИНГ</v>
          </cell>
          <cell r="B93">
            <v>6836990.8799999999</v>
          </cell>
          <cell r="C93">
            <v>0</v>
          </cell>
          <cell r="D93">
            <v>1379409.62</v>
          </cell>
          <cell r="E93">
            <v>1325667.3899999999</v>
          </cell>
          <cell r="F93">
            <v>6890733.1100000003</v>
          </cell>
          <cell r="G93">
            <v>0</v>
          </cell>
        </row>
        <row r="94">
          <cell r="A94" t="str">
            <v>229/2   В ГРУПА ОВЕРГАЗ ИНК АД</v>
          </cell>
          <cell r="B94">
            <v>2634080.36</v>
          </cell>
          <cell r="C94">
            <v>0</v>
          </cell>
          <cell r="D94">
            <v>0</v>
          </cell>
          <cell r="E94">
            <v>1154987.1399999999</v>
          </cell>
          <cell r="F94">
            <v>1479093.22</v>
          </cell>
          <cell r="G94">
            <v>0</v>
          </cell>
        </row>
        <row r="95">
          <cell r="A95" t="str">
            <v>229/3   В ГР. "НАШ ДОМ Б-Я" АД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 t="str">
            <v>241     АМОРТ.НА МАТ.ДЪЛГ.АКТИВИ</v>
          </cell>
          <cell r="B96">
            <v>0</v>
          </cell>
          <cell r="C96">
            <v>671722.31</v>
          </cell>
          <cell r="D96">
            <v>0</v>
          </cell>
          <cell r="E96">
            <v>15118.76</v>
          </cell>
          <cell r="F96">
            <v>0</v>
          </cell>
          <cell r="G96">
            <v>686841.07</v>
          </cell>
        </row>
        <row r="97">
          <cell r="A97" t="str">
            <v>241/1   АМ-Я НА 201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 t="str">
            <v>241/3   АМОРТИЗАЦИЯ НА 203</v>
          </cell>
          <cell r="B98">
            <v>0</v>
          </cell>
          <cell r="C98">
            <v>174.29</v>
          </cell>
          <cell r="D98">
            <v>0</v>
          </cell>
          <cell r="E98">
            <v>165.88</v>
          </cell>
          <cell r="F98">
            <v>0</v>
          </cell>
          <cell r="G98">
            <v>340.17</v>
          </cell>
        </row>
        <row r="99">
          <cell r="A99" t="str">
            <v>241/4   АМОРТИЗАЦИЯ НА 204</v>
          </cell>
          <cell r="B99">
            <v>0</v>
          </cell>
          <cell r="C99">
            <v>101626.1</v>
          </cell>
          <cell r="D99">
            <v>0</v>
          </cell>
          <cell r="E99">
            <v>4621.62</v>
          </cell>
          <cell r="F99">
            <v>0</v>
          </cell>
          <cell r="G99">
            <v>106247.72</v>
          </cell>
        </row>
        <row r="100">
          <cell r="A100" t="str">
            <v>241/5   АМОРТИЗАЦИЯ НА 205</v>
          </cell>
          <cell r="B100">
            <v>0</v>
          </cell>
          <cell r="C100">
            <v>316929.95</v>
          </cell>
          <cell r="D100">
            <v>0</v>
          </cell>
          <cell r="E100">
            <v>6383.41</v>
          </cell>
          <cell r="F100">
            <v>0</v>
          </cell>
          <cell r="G100">
            <v>323313.36</v>
          </cell>
        </row>
        <row r="101">
          <cell r="A101" t="str">
            <v>241/6   АМОРТИЗАЦИЯ НА 206</v>
          </cell>
          <cell r="B101">
            <v>0</v>
          </cell>
          <cell r="C101">
            <v>252991.97</v>
          </cell>
          <cell r="D101">
            <v>0</v>
          </cell>
          <cell r="E101">
            <v>3947.85</v>
          </cell>
          <cell r="F101">
            <v>0</v>
          </cell>
          <cell r="G101">
            <v>256939.82</v>
          </cell>
        </row>
        <row r="102">
          <cell r="A102" t="str">
            <v>241/9   АМОРТИЗАЦИЯ НА 209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 t="str">
            <v>242     АМОРТ.НА НЕМАТ.ДЪЛГ.АКТ.</v>
          </cell>
          <cell r="B103">
            <v>0</v>
          </cell>
          <cell r="C103">
            <v>179975.21</v>
          </cell>
          <cell r="D103">
            <v>0</v>
          </cell>
          <cell r="E103">
            <v>14192.26</v>
          </cell>
          <cell r="F103">
            <v>0</v>
          </cell>
          <cell r="G103">
            <v>194167.47</v>
          </cell>
        </row>
        <row r="104">
          <cell r="A104" t="str">
            <v>242/1   АМ-Я НА 211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 t="str">
            <v>242/2   АМ-Я НА 212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 t="str">
            <v>242/3   АМ-Я НА 213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 t="str">
            <v>242/4   АМОРТИЗАЦИЯ НА 214</v>
          </cell>
          <cell r="B107">
            <v>0</v>
          </cell>
          <cell r="C107">
            <v>29653.65</v>
          </cell>
          <cell r="D107">
            <v>0</v>
          </cell>
          <cell r="E107">
            <v>2046.41</v>
          </cell>
          <cell r="F107">
            <v>0</v>
          </cell>
          <cell r="G107">
            <v>31700.06</v>
          </cell>
        </row>
        <row r="108">
          <cell r="A108" t="str">
            <v>242/5   АМОРТИЗАЦИЯ НА 215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242/9   АМОРТИЗАЦИИ НА 219</v>
          </cell>
          <cell r="B109">
            <v>0</v>
          </cell>
          <cell r="C109">
            <v>150321.56</v>
          </cell>
          <cell r="D109">
            <v>0</v>
          </cell>
          <cell r="E109">
            <v>12145.85</v>
          </cell>
          <cell r="F109">
            <v>0</v>
          </cell>
          <cell r="G109">
            <v>162467.41</v>
          </cell>
        </row>
        <row r="110">
          <cell r="A110" t="str">
            <v>243     АМОРТ.НА ТЪРГ.РЕПУТАЦИЯ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 t="str">
            <v>243/1   АМ-Я НА 261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 t="str">
            <v>243/2   АМ-Я НА 262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 t="str">
            <v>251     ПРОВ.ЗА ПОКР.НА РИСК.АКТ.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 t="str">
            <v>252     ПРОВИЗИИ ЗА ВЗЕМ.ОТ ПРОД.</v>
          </cell>
          <cell r="B114">
            <v>0</v>
          </cell>
          <cell r="C114">
            <v>2600108.85</v>
          </cell>
          <cell r="D114">
            <v>0</v>
          </cell>
          <cell r="E114">
            <v>0</v>
          </cell>
          <cell r="F114">
            <v>0</v>
          </cell>
          <cell r="G114">
            <v>2600108.85</v>
          </cell>
        </row>
        <row r="115">
          <cell r="A115" t="str">
            <v>252/1   ПРОВИЗ.ЗА ВЗЕМ ОТ ПРОД.ЛВ</v>
          </cell>
          <cell r="B115">
            <v>0</v>
          </cell>
          <cell r="C115">
            <v>2600108.85</v>
          </cell>
          <cell r="D115">
            <v>0</v>
          </cell>
          <cell r="E115">
            <v>0</v>
          </cell>
          <cell r="F115">
            <v>0</v>
          </cell>
          <cell r="G115">
            <v>2600108.85</v>
          </cell>
        </row>
        <row r="116">
          <cell r="A116" t="str">
            <v>252/2   ПРОВ.ЗА ВЗЕМ.ОТ ПРОД.ВАЛ.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 t="str">
            <v>252/3   В ГР.ОВЕРГАЗ ХОЛДИНГ АД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 t="str">
            <v>252/4   В ГР.ОВЕРГАЗ ИНК АД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 t="str">
            <v>252/5   ВАЛУТА-ГР.ОВЕРГАЗ ХОЛД.АД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 t="str">
            <v>252/6   ВАЛУТА-ГР.ОВЕРГАЗ ИНК АД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 t="str">
            <v>254     ПРОВ.ЗА ПОКР.ПОТЕНЦ.ЗАД.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 t="str">
            <v>254/1   В ЛЕВА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 t="str">
            <v>254/2   ВЪВ ВАЛУТА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 t="str">
            <v>254/3   В ГР.ОВЕРГАЗ ХОЛДИНГ АД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 t="str">
            <v>254/4   В ГР.ОВЕРГАЗ ИНК АД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254/5   ВАЛУТА-ОВЕРГАЗ ХОЛД.АД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 t="str">
            <v>254/6   ВАЛУТА-ОВЕРГАЗ ИНК АД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261     ПОЛОЖИТ.ТЪРГ.РЕПУТАЦИЯ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 t="str">
            <v>262     ОТРИЦАТ.ТЪРГ.РЕПУТАЦИЯ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 t="str">
            <v>301     ДОСТАВКИ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 t="str">
            <v>302     МАТЕРИАЛИ</v>
          </cell>
          <cell r="B131">
            <v>767075.66</v>
          </cell>
          <cell r="C131">
            <v>0</v>
          </cell>
          <cell r="D131">
            <v>22937.58</v>
          </cell>
          <cell r="E131">
            <v>0</v>
          </cell>
          <cell r="F131">
            <v>790013.24</v>
          </cell>
          <cell r="G131">
            <v>0</v>
          </cell>
        </row>
        <row r="132">
          <cell r="A132" t="str">
            <v>302/01  ОСНОВНИ М-ЛИ</v>
          </cell>
          <cell r="B132">
            <v>20571.66</v>
          </cell>
          <cell r="C132">
            <v>0</v>
          </cell>
          <cell r="D132">
            <v>0</v>
          </cell>
          <cell r="E132">
            <v>0</v>
          </cell>
          <cell r="F132">
            <v>20571.66</v>
          </cell>
          <cell r="G132">
            <v>0</v>
          </cell>
        </row>
        <row r="133">
          <cell r="A133" t="str">
            <v>302/02  СПОМАГАТЕЛНИ М-ЛИ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 t="str">
            <v>302/03  РЕЗЕРВНИ ЧАСТИ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 t="str">
            <v>302/04  ГОРИВНИ М-ЛИ</v>
          </cell>
          <cell r="B135">
            <v>19.13</v>
          </cell>
          <cell r="C135">
            <v>0</v>
          </cell>
          <cell r="D135">
            <v>51.38</v>
          </cell>
          <cell r="E135">
            <v>0</v>
          </cell>
          <cell r="F135">
            <v>70.510000000000005</v>
          </cell>
          <cell r="G135">
            <v>0</v>
          </cell>
        </row>
        <row r="136">
          <cell r="A136" t="str">
            <v>302/05  СТРОИТЕЛНИ М-ЛИ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A137" t="str">
            <v>302/06  АМБАЛАЖНИ М-ЛИ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302/07  М-ЛИ ЗА ПРЕРАБОТКА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 t="str">
            <v>302/08  ОБРАЗЦИ,МОДЕЛИ,ОПИТ.ИНСТ.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302/09  М-ЛИ ЗА БИТОВА ГАЗИФИКАЦИ</v>
          </cell>
          <cell r="B140">
            <v>746484.87</v>
          </cell>
          <cell r="C140">
            <v>0</v>
          </cell>
          <cell r="D140">
            <v>22886.2</v>
          </cell>
          <cell r="E140">
            <v>0</v>
          </cell>
          <cell r="F140">
            <v>769371.07</v>
          </cell>
          <cell r="G140">
            <v>0</v>
          </cell>
        </row>
        <row r="141">
          <cell r="A141" t="str">
            <v>302/10  М-ЛИ ЗА ТРАНСП.СРЕДСТВА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 t="str">
            <v>302/11  ПОМОЩНИ М-ЛИ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 t="str">
            <v>302/12  ИНСТРУМЕНТИ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</row>
        <row r="144">
          <cell r="A144" t="str">
            <v>302/13  ЕЛЕКТРИЧЕСКИ М-ЛИ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 t="str">
            <v>302/14  КОНСУМАТИВИ ОФИС ТЕХНИКА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A146" t="str">
            <v>302/15  РЕКЛАМНИ М-ЛИ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 t="str">
            <v>302/16  КАНЦЕЛАРСКИ М-ЛИ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A148" t="str">
            <v>302/19  ДРУГИ МАТЕРИАЛИ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A149" t="str">
            <v>303     ПРОДУКЦИЯ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 t="str">
            <v>303/1   ПРОДУКЦИЯ НА СКЛАД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 t="str">
            <v>303/2   ПРОДУКЦИЯ НА ОТГ.ПАЗЕНЕ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A152" t="str">
            <v>303/3   ПРОДУКЦИЯ НА КОНСИГНАЦИЯ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A153" t="str">
            <v>304     СТОКИ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 t="str">
            <v>304/1   СТОКИ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 t="str">
            <v>304/2   СТОКИ НА ОТГОВОРНО ПАЗЕНЕ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 t="str">
            <v>304/3   СТОКИ НА КОНСИГНАЦИЯ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</row>
        <row r="157">
          <cell r="A157" t="str">
            <v>401     ДОСТАВЧИЦИ</v>
          </cell>
          <cell r="B157">
            <v>0</v>
          </cell>
          <cell r="C157">
            <v>24536391.34</v>
          </cell>
          <cell r="D157">
            <v>24773114.260000002</v>
          </cell>
          <cell r="E157">
            <v>131877.20000000001</v>
          </cell>
          <cell r="F157">
            <v>104845.72</v>
          </cell>
          <cell r="G157">
            <v>0</v>
          </cell>
        </row>
        <row r="158">
          <cell r="A158" t="str">
            <v>401/1   В ЛЕВА</v>
          </cell>
          <cell r="B158">
            <v>0</v>
          </cell>
          <cell r="C158">
            <v>147887.82999999999</v>
          </cell>
          <cell r="D158">
            <v>201763.12</v>
          </cell>
          <cell r="E158">
            <v>131877.20000000001</v>
          </cell>
          <cell r="F158">
            <v>0</v>
          </cell>
          <cell r="G158">
            <v>78001.91</v>
          </cell>
        </row>
        <row r="159">
          <cell r="A159" t="str">
            <v>401/2   ВЪВ ВАЛУТА</v>
          </cell>
          <cell r="B159">
            <v>0</v>
          </cell>
          <cell r="C159">
            <v>24388503.510000002</v>
          </cell>
          <cell r="D159">
            <v>24571351.140000001</v>
          </cell>
          <cell r="E159">
            <v>0</v>
          </cell>
          <cell r="F159">
            <v>182847.63</v>
          </cell>
          <cell r="G159">
            <v>0</v>
          </cell>
        </row>
        <row r="160">
          <cell r="A160" t="str">
            <v>402     ДОСТАВЧИЦИ ПО АВАНСИ</v>
          </cell>
          <cell r="B160">
            <v>178949.67</v>
          </cell>
          <cell r="C160">
            <v>0</v>
          </cell>
          <cell r="D160">
            <v>0</v>
          </cell>
          <cell r="E160">
            <v>11481.5</v>
          </cell>
          <cell r="F160">
            <v>167468.17000000001</v>
          </cell>
          <cell r="G160">
            <v>0</v>
          </cell>
        </row>
        <row r="161">
          <cell r="A161" t="str">
            <v>402/1   В ЛЕВА</v>
          </cell>
          <cell r="B161">
            <v>178949.67</v>
          </cell>
          <cell r="C161">
            <v>0</v>
          </cell>
          <cell r="D161">
            <v>0</v>
          </cell>
          <cell r="E161">
            <v>11481.5</v>
          </cell>
          <cell r="F161">
            <v>167468.17000000001</v>
          </cell>
          <cell r="G161">
            <v>0</v>
          </cell>
        </row>
        <row r="162">
          <cell r="A162" t="str">
            <v>402/2   ВЪВ ВАЛУТА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404     ДОСТАВЧИЦИ ПРИ ОПР.УСЛ.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A164" t="str">
            <v>404/1   В ЛЕВА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404/2   ВЪВ ВАЛУТА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A166" t="str">
            <v>405     ДОСТ.ПО АВАНСИ В ОВЕРГАЗ</v>
          </cell>
          <cell r="B166">
            <v>7381957.3600000003</v>
          </cell>
          <cell r="C166">
            <v>0</v>
          </cell>
          <cell r="D166">
            <v>4490232.0599999996</v>
          </cell>
          <cell r="E166">
            <v>0</v>
          </cell>
          <cell r="F166">
            <v>11872189.42</v>
          </cell>
          <cell r="G166">
            <v>0</v>
          </cell>
        </row>
        <row r="167">
          <cell r="A167" t="str">
            <v>405/1   В ЛЕВА-ГР.ОВЕРГАЗ ХОЛД.АД</v>
          </cell>
          <cell r="B167">
            <v>98933</v>
          </cell>
          <cell r="C167">
            <v>0</v>
          </cell>
          <cell r="D167">
            <v>0</v>
          </cell>
          <cell r="E167">
            <v>0</v>
          </cell>
          <cell r="F167">
            <v>98933</v>
          </cell>
          <cell r="G167">
            <v>0</v>
          </cell>
        </row>
        <row r="168">
          <cell r="A168" t="str">
            <v>405/10  СМР ПО ДОГ.С ГС ДРУЖЕСТВА</v>
          </cell>
          <cell r="B168">
            <v>145308.76999999999</v>
          </cell>
          <cell r="C168">
            <v>0</v>
          </cell>
          <cell r="D168">
            <v>12232.06</v>
          </cell>
          <cell r="E168">
            <v>0</v>
          </cell>
          <cell r="F168">
            <v>157540.82999999999</v>
          </cell>
          <cell r="G168">
            <v>0</v>
          </cell>
        </row>
        <row r="169">
          <cell r="A169" t="str">
            <v>405/2   В ЛЕВА-ГР.ОВЕРГАЗ ИНК АД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A170" t="str">
            <v>405/3   В ЛЕВА-ГР."НАШ ДОМ Б-Я"АД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A171" t="str">
            <v>405/4   ВАЛ.-ГР.ОВЕРГАЗ ХОЛДИНГ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</row>
        <row r="172">
          <cell r="A172" t="str">
            <v>405/5   ВАЛУТА - ГР.ОВЕРГАЗ ИНК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A173" t="str">
            <v>405/6   ВАЛУТА- ГР."НАШ ДОМ Б-Я"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 t="str">
            <v>405/9   АВАНС СМР OG ИНЖЕНЕРИНГ</v>
          </cell>
          <cell r="B174">
            <v>7137715.5899999999</v>
          </cell>
          <cell r="C174">
            <v>0</v>
          </cell>
          <cell r="D174">
            <v>4478000</v>
          </cell>
          <cell r="E174">
            <v>0</v>
          </cell>
          <cell r="F174">
            <v>11615715.59</v>
          </cell>
          <cell r="G174">
            <v>0</v>
          </cell>
        </row>
        <row r="175">
          <cell r="A175" t="str">
            <v>406     РАЗЧ.ПО ДОСТ.В ГР.ОВЕРГАЗ</v>
          </cell>
          <cell r="B175">
            <v>0</v>
          </cell>
          <cell r="C175">
            <v>4657577.07</v>
          </cell>
          <cell r="D175">
            <v>311515.58</v>
          </cell>
          <cell r="E175">
            <v>5875337.9500000002</v>
          </cell>
          <cell r="F175">
            <v>0</v>
          </cell>
          <cell r="G175">
            <v>10221399.439999999</v>
          </cell>
        </row>
        <row r="176">
          <cell r="A176" t="str">
            <v>406/1   В ГР.ОВЕРГАЗ ХОЛДИНГ АД</v>
          </cell>
          <cell r="B176">
            <v>0</v>
          </cell>
          <cell r="C176">
            <v>4512589.0599999996</v>
          </cell>
          <cell r="D176">
            <v>296277.28000000003</v>
          </cell>
          <cell r="E176">
            <v>5850174.8099999996</v>
          </cell>
          <cell r="F176">
            <v>0</v>
          </cell>
          <cell r="G176">
            <v>10066486.59</v>
          </cell>
        </row>
        <row r="177">
          <cell r="A177" t="str">
            <v>406/2   В ГР.ОВЕРГАЗ ИНК АД</v>
          </cell>
          <cell r="B177">
            <v>0</v>
          </cell>
          <cell r="C177">
            <v>144988.01</v>
          </cell>
          <cell r="D177">
            <v>15238.3</v>
          </cell>
          <cell r="E177">
            <v>25163.14</v>
          </cell>
          <cell r="F177">
            <v>0</v>
          </cell>
          <cell r="G177">
            <v>154912.85</v>
          </cell>
        </row>
        <row r="178">
          <cell r="A178" t="str">
            <v>406/3   В ГР."НАШ ДОМ Б-Я ХОЛД"АД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 t="str">
            <v>406/4   ВАЛ.-ГР.ОВЕРГАЗ ХОЛДИНГ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0">
          <cell r="A180" t="str">
            <v>406/5   ВАЛ.-ГР.ОВЕРГАЗ ИНК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A181" t="str">
            <v>406/6   ВАЛ.-ГР."НАШ ДОМ Б-Я" АД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 t="str">
            <v>411     КЛИЕНТИ</v>
          </cell>
          <cell r="B182">
            <v>0</v>
          </cell>
          <cell r="C182">
            <v>24537288.719999999</v>
          </cell>
          <cell r="D182">
            <v>27436600.399999999</v>
          </cell>
          <cell r="E182">
            <v>2189794.81</v>
          </cell>
          <cell r="F182">
            <v>709516.87</v>
          </cell>
          <cell r="G182">
            <v>0</v>
          </cell>
        </row>
        <row r="183">
          <cell r="A183" t="str">
            <v>411/1   В ЛЕВА</v>
          </cell>
          <cell r="B183">
            <v>155492.5</v>
          </cell>
          <cell r="C183">
            <v>0</v>
          </cell>
          <cell r="D183">
            <v>5462.4</v>
          </cell>
          <cell r="E183">
            <v>0</v>
          </cell>
          <cell r="F183">
            <v>160954.9</v>
          </cell>
          <cell r="G183">
            <v>0</v>
          </cell>
        </row>
        <row r="184">
          <cell r="A184" t="str">
            <v>411/2   ВЪВ ВАЛУТА</v>
          </cell>
          <cell r="B184">
            <v>0</v>
          </cell>
          <cell r="C184">
            <v>24692781.219999999</v>
          </cell>
          <cell r="D184">
            <v>27431138</v>
          </cell>
          <cell r="E184">
            <v>2189794.81</v>
          </cell>
          <cell r="F184">
            <v>548561.97</v>
          </cell>
          <cell r="G184">
            <v>0</v>
          </cell>
        </row>
        <row r="185">
          <cell r="A185" t="str">
            <v>412     КЛИЕНТИ ПО АВАНСИ</v>
          </cell>
          <cell r="B185">
            <v>0</v>
          </cell>
          <cell r="C185">
            <v>25222399.609999999</v>
          </cell>
          <cell r="D185">
            <v>0</v>
          </cell>
          <cell r="E185">
            <v>27431138</v>
          </cell>
          <cell r="F185">
            <v>0</v>
          </cell>
          <cell r="G185">
            <v>52653537.609999999</v>
          </cell>
        </row>
        <row r="186">
          <cell r="A186" t="str">
            <v>412/1   В ЛЕВА</v>
          </cell>
          <cell r="B186">
            <v>0</v>
          </cell>
          <cell r="C186">
            <v>12710</v>
          </cell>
          <cell r="D186">
            <v>0</v>
          </cell>
          <cell r="E186">
            <v>0</v>
          </cell>
          <cell r="F186">
            <v>0</v>
          </cell>
          <cell r="G186">
            <v>12710</v>
          </cell>
        </row>
        <row r="187">
          <cell r="A187" t="str">
            <v>412/2   ВЪВ ВАЛУТА</v>
          </cell>
          <cell r="B187">
            <v>0</v>
          </cell>
          <cell r="C187">
            <v>25209689.609999999</v>
          </cell>
          <cell r="D187">
            <v>0</v>
          </cell>
          <cell r="E187">
            <v>27431138</v>
          </cell>
          <cell r="F187">
            <v>0</v>
          </cell>
          <cell r="G187">
            <v>52640827.609999999</v>
          </cell>
        </row>
        <row r="188">
          <cell r="A188" t="str">
            <v>414     КЛ.ПО ПРОД.ПРИ ОПР.УСЛ.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414/1   В ЛЕВА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 t="str">
            <v>415     КЛ.ПО АВАНСИ В ГР.ОВЕРГАЗ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415/1   В ЛЕВА-ГР.ОВЕРГАЗ ХОЛД.АД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 t="str">
            <v>415/2   В ЛЕВА-ГР.ОВЕРГАЗ ИНК АД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415/3   В ЛЕВА-ГР."НАШ ДОМ Б-Я"АД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A194" t="str">
            <v>415/4   ВАЛ.-ГР.ОВЕРГАЗ ХОЛДИНГ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 t="str">
            <v>415/5   ВАЛУТА - ГР.ОВЕРГАЗ ИНК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A196" t="str">
            <v>415/6   ВАЛУТА - "НАШ ДОМ Б-Я" АД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A197" t="str">
            <v>416     Р-ТИ ПО ПРОД.ГР.ОВЕРГАЗ</v>
          </cell>
          <cell r="B197">
            <v>13458447.949999999</v>
          </cell>
          <cell r="C197">
            <v>0</v>
          </cell>
          <cell r="D197">
            <v>707100.44</v>
          </cell>
          <cell r="E197">
            <v>183840.77</v>
          </cell>
          <cell r="F197">
            <v>13981707.619999999</v>
          </cell>
          <cell r="G197">
            <v>0</v>
          </cell>
        </row>
        <row r="198">
          <cell r="A198" t="str">
            <v>416/1   В ГР.ОВЕРГАЗ ХОЛДИНГ АД</v>
          </cell>
          <cell r="B198">
            <v>136143.29</v>
          </cell>
          <cell r="C198">
            <v>0</v>
          </cell>
          <cell r="D198">
            <v>13788</v>
          </cell>
          <cell r="E198">
            <v>5919.37</v>
          </cell>
          <cell r="F198">
            <v>144011.92000000001</v>
          </cell>
          <cell r="G198">
            <v>0</v>
          </cell>
        </row>
        <row r="199">
          <cell r="A199" t="str">
            <v>416/2   В ГР.ОВЕРГАЗ ИНК АД</v>
          </cell>
          <cell r="B199">
            <v>13320513.66</v>
          </cell>
          <cell r="C199">
            <v>0</v>
          </cell>
          <cell r="D199">
            <v>693312.44</v>
          </cell>
          <cell r="E199">
            <v>177921.4</v>
          </cell>
          <cell r="F199">
            <v>13835904.699999999</v>
          </cell>
          <cell r="G199">
            <v>0</v>
          </cell>
        </row>
        <row r="200">
          <cell r="A200" t="str">
            <v>416/3   В ГР.НАШ ДОМ Б-Я ХОЛД.АД</v>
          </cell>
          <cell r="B200">
            <v>1791</v>
          </cell>
          <cell r="C200">
            <v>0</v>
          </cell>
          <cell r="D200">
            <v>0</v>
          </cell>
          <cell r="E200">
            <v>0</v>
          </cell>
          <cell r="F200">
            <v>1791</v>
          </cell>
          <cell r="G200">
            <v>0</v>
          </cell>
        </row>
        <row r="201">
          <cell r="A201" t="str">
            <v>416/4   ВАЛ.-ГР.ОВЕРГАЗ ХОЛДИНГ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A202" t="str">
            <v>416/5   ВАЛ.-ГР.ОВЕРГАЗ ИНК АД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 t="str">
            <v>416/6   ВАЛ.-ГР."НАШ ДОМ"Б-Я АД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 t="str">
            <v>421     ПЕРСОНАЛ</v>
          </cell>
          <cell r="B204">
            <v>0</v>
          </cell>
          <cell r="C204">
            <v>389223.38</v>
          </cell>
          <cell r="D204">
            <v>127265.75</v>
          </cell>
          <cell r="E204">
            <v>163385.53</v>
          </cell>
          <cell r="F204">
            <v>0</v>
          </cell>
          <cell r="G204">
            <v>425343.16</v>
          </cell>
        </row>
        <row r="205">
          <cell r="A205" t="str">
            <v>421/1   РАБОТНИЦИ И СЛУЖИТЕЛИ</v>
          </cell>
          <cell r="B205">
            <v>0</v>
          </cell>
          <cell r="C205">
            <v>37842.019999999997</v>
          </cell>
          <cell r="D205">
            <v>116952.01</v>
          </cell>
          <cell r="E205">
            <v>153071.79</v>
          </cell>
          <cell r="F205">
            <v>0</v>
          </cell>
          <cell r="G205">
            <v>73961.8</v>
          </cell>
        </row>
        <row r="206">
          <cell r="A206" t="str">
            <v>421/2   ДОГОВОР ЗА УПРАВЛЕНИЕ</v>
          </cell>
          <cell r="B206">
            <v>0</v>
          </cell>
          <cell r="C206">
            <v>0</v>
          </cell>
          <cell r="D206">
            <v>9113.74</v>
          </cell>
          <cell r="E206">
            <v>9113.74</v>
          </cell>
          <cell r="F206">
            <v>0</v>
          </cell>
          <cell r="G206">
            <v>0</v>
          </cell>
        </row>
        <row r="207">
          <cell r="A207" t="str">
            <v>421/3   ЧЛЕНОВЕ НА НС И УС</v>
          </cell>
          <cell r="B207">
            <v>0</v>
          </cell>
          <cell r="C207">
            <v>314366.31</v>
          </cell>
          <cell r="D207">
            <v>0</v>
          </cell>
          <cell r="E207">
            <v>0</v>
          </cell>
          <cell r="F207">
            <v>0</v>
          </cell>
          <cell r="G207">
            <v>314366.31</v>
          </cell>
        </row>
        <row r="208">
          <cell r="A208" t="str">
            <v>421/4   ГРАЖДАНСКИ ДОГОВОРИ</v>
          </cell>
          <cell r="B208">
            <v>0</v>
          </cell>
          <cell r="C208">
            <v>0</v>
          </cell>
          <cell r="D208">
            <v>1200</v>
          </cell>
          <cell r="E208">
            <v>1200</v>
          </cell>
          <cell r="F208">
            <v>0</v>
          </cell>
          <cell r="G208">
            <v>0</v>
          </cell>
        </row>
        <row r="209">
          <cell r="A209" t="str">
            <v>421/5   ОТПУСКИ ЗА МИН.ПЕРИОДИ</v>
          </cell>
          <cell r="B209">
            <v>0</v>
          </cell>
          <cell r="C209">
            <v>37015.050000000003</v>
          </cell>
          <cell r="D209">
            <v>0</v>
          </cell>
          <cell r="E209">
            <v>0</v>
          </cell>
          <cell r="F209">
            <v>0</v>
          </cell>
          <cell r="G209">
            <v>37015.050000000003</v>
          </cell>
        </row>
        <row r="210">
          <cell r="A210" t="str">
            <v>422     ПОДОТЧЕТНИ ЛИЦА</v>
          </cell>
          <cell r="B210">
            <v>153454.10999999999</v>
          </cell>
          <cell r="C210">
            <v>0</v>
          </cell>
          <cell r="D210">
            <v>45122.19</v>
          </cell>
          <cell r="E210">
            <v>19259.7</v>
          </cell>
          <cell r="F210">
            <v>179316.6</v>
          </cell>
          <cell r="G210">
            <v>0</v>
          </cell>
        </row>
        <row r="211">
          <cell r="A211" t="str">
            <v>422/1   ПОДОТЧЕТНИ ЛИЦА</v>
          </cell>
          <cell r="B211">
            <v>95542.85</v>
          </cell>
          <cell r="C211">
            <v>0</v>
          </cell>
          <cell r="D211">
            <v>43052.6</v>
          </cell>
          <cell r="E211">
            <v>18474.55</v>
          </cell>
          <cell r="F211">
            <v>120120.9</v>
          </cell>
          <cell r="G211">
            <v>0</v>
          </cell>
        </row>
        <row r="212">
          <cell r="A212" t="str">
            <v>422/2   ПОДОТЧЕТНИ ЛИЦА ВАЛУТА</v>
          </cell>
          <cell r="B212">
            <v>57911.26</v>
          </cell>
          <cell r="C212">
            <v>0</v>
          </cell>
          <cell r="D212">
            <v>2069.59</v>
          </cell>
          <cell r="E212">
            <v>785.15</v>
          </cell>
          <cell r="F212">
            <v>59195.7</v>
          </cell>
          <cell r="G212">
            <v>0</v>
          </cell>
        </row>
        <row r="213">
          <cell r="A213" t="str">
            <v>424     ВЗЕМАНИЯ ОТ СЪУЧАСТИЯ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 t="str">
            <v>425     ЗАДЪЛЖЕНИЯ ЗА СЪУЧАСТИЯ</v>
          </cell>
          <cell r="B214">
            <v>0</v>
          </cell>
          <cell r="C214">
            <v>6.26</v>
          </cell>
          <cell r="D214">
            <v>0</v>
          </cell>
          <cell r="E214">
            <v>0</v>
          </cell>
          <cell r="F214">
            <v>0</v>
          </cell>
          <cell r="G214">
            <v>6.26</v>
          </cell>
        </row>
        <row r="215">
          <cell r="A215" t="str">
            <v>426     ВЗ.ПО ЗАПИСАНИ ДЯЛ.ВНОСКИ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</row>
        <row r="216">
          <cell r="A216" t="str">
            <v>427     ЗАДЪЛЖ.ПО ЗАПИС.ДЯЛ.ВНОСК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A217" t="str">
            <v>441     ВЗЕМАНИЯ ПО РЕКЛАМАЦИИ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</row>
        <row r="218">
          <cell r="A218" t="str">
            <v>441/1   В ЛЕВА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 t="str">
            <v>441/2   ВЪВ ВАЛУТА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 t="str">
            <v>442     ВЗЕМАНИЯ ПО ЛИПСИ И НАЧЕТ</v>
          </cell>
          <cell r="B220">
            <v>371.93</v>
          </cell>
          <cell r="C220">
            <v>0</v>
          </cell>
          <cell r="D220">
            <v>0</v>
          </cell>
          <cell r="E220">
            <v>0</v>
          </cell>
          <cell r="F220">
            <v>371.93</v>
          </cell>
          <cell r="G220">
            <v>0</v>
          </cell>
        </row>
        <row r="221">
          <cell r="A221" t="str">
            <v>442/1   В ЛЕВОВЕ</v>
          </cell>
          <cell r="B221">
            <v>371.93</v>
          </cell>
          <cell r="C221">
            <v>0</v>
          </cell>
          <cell r="D221">
            <v>0</v>
          </cell>
          <cell r="E221">
            <v>0</v>
          </cell>
          <cell r="F221">
            <v>371.93</v>
          </cell>
          <cell r="G221">
            <v>0</v>
          </cell>
        </row>
        <row r="222">
          <cell r="A222" t="str">
            <v>442/2   ВЪВ ВАЛУТА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A223" t="str">
            <v>443     ЦЕН.РАЗЛ.ПО ЛИПСИ И НАЧЕТ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</row>
        <row r="224">
          <cell r="A224" t="str">
            <v>443/1   В ЛЕВА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 t="str">
            <v>443/2   ВЪВ ВАЛУТА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</row>
        <row r="226">
          <cell r="A226" t="str">
            <v>444     ВЗЕМАНИЯ ПО СЪД.СПОРОВЕ</v>
          </cell>
          <cell r="B226">
            <v>2464257.88</v>
          </cell>
          <cell r="C226">
            <v>0</v>
          </cell>
          <cell r="D226">
            <v>440124.19</v>
          </cell>
          <cell r="E226">
            <v>0</v>
          </cell>
          <cell r="F226">
            <v>2904382.07</v>
          </cell>
          <cell r="G226">
            <v>0</v>
          </cell>
        </row>
        <row r="227">
          <cell r="A227" t="str">
            <v>444/1   В ЛЕВА</v>
          </cell>
          <cell r="B227">
            <v>2464257.88</v>
          </cell>
          <cell r="C227">
            <v>0</v>
          </cell>
          <cell r="D227">
            <v>440124.19</v>
          </cell>
          <cell r="E227">
            <v>0</v>
          </cell>
          <cell r="F227">
            <v>2904382.07</v>
          </cell>
          <cell r="G227">
            <v>0</v>
          </cell>
        </row>
        <row r="228">
          <cell r="A228" t="str">
            <v>444/2   ВЪВ ВАЛУТА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 t="str">
            <v>445     ПРИСЪДЕНИ ВЗЕМАНИЯ</v>
          </cell>
          <cell r="B229">
            <v>270.5</v>
          </cell>
          <cell r="C229">
            <v>0</v>
          </cell>
          <cell r="D229">
            <v>0</v>
          </cell>
          <cell r="E229">
            <v>0</v>
          </cell>
          <cell r="F229">
            <v>270.5</v>
          </cell>
          <cell r="G229">
            <v>0</v>
          </cell>
        </row>
        <row r="230">
          <cell r="A230" t="str">
            <v>445/1   В ЛЕВА</v>
          </cell>
          <cell r="B230">
            <v>270.5</v>
          </cell>
          <cell r="C230">
            <v>0</v>
          </cell>
          <cell r="D230">
            <v>0</v>
          </cell>
          <cell r="E230">
            <v>0</v>
          </cell>
          <cell r="F230">
            <v>270.5</v>
          </cell>
          <cell r="G230">
            <v>0</v>
          </cell>
        </row>
        <row r="231">
          <cell r="A231" t="str">
            <v>445/2   ВЪВ ВАЛУТА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 t="str">
            <v>446     ВЗЕМАНИЯ С/У НЕИЗВ.ИЗВЪРШ</v>
          </cell>
          <cell r="B232">
            <v>624.98</v>
          </cell>
          <cell r="C232">
            <v>0</v>
          </cell>
          <cell r="D232">
            <v>0</v>
          </cell>
          <cell r="E232">
            <v>0</v>
          </cell>
          <cell r="F232">
            <v>624.98</v>
          </cell>
          <cell r="G232">
            <v>0</v>
          </cell>
        </row>
        <row r="233">
          <cell r="A233" t="str">
            <v>452     КОРПОРАТИВЕН ДАНЪК</v>
          </cell>
          <cell r="B233">
            <v>0</v>
          </cell>
          <cell r="C233">
            <v>2175836.0699999998</v>
          </cell>
          <cell r="D233">
            <v>25951.89</v>
          </cell>
          <cell r="E233">
            <v>-33625.300000000003</v>
          </cell>
          <cell r="F233">
            <v>0</v>
          </cell>
          <cell r="G233">
            <v>2116258.88</v>
          </cell>
        </row>
        <row r="234">
          <cell r="A234" t="str">
            <v>453     РАЗЧЕТИ ЗА ДДС</v>
          </cell>
          <cell r="B234">
            <v>701388.73</v>
          </cell>
          <cell r="C234">
            <v>0</v>
          </cell>
          <cell r="D234">
            <v>1988596.48</v>
          </cell>
          <cell r="E234">
            <v>1113061.44</v>
          </cell>
          <cell r="F234">
            <v>1576923.77</v>
          </cell>
          <cell r="G234">
            <v>0</v>
          </cell>
        </row>
        <row r="235">
          <cell r="A235" t="str">
            <v>453/1   НАЧИСЛЕН ДДС ЗА ПОКУПКИ</v>
          </cell>
          <cell r="B235">
            <v>0</v>
          </cell>
          <cell r="C235">
            <v>0</v>
          </cell>
          <cell r="D235">
            <v>994298.24</v>
          </cell>
          <cell r="E235">
            <v>994298.24</v>
          </cell>
          <cell r="F235">
            <v>0</v>
          </cell>
          <cell r="G235">
            <v>0</v>
          </cell>
        </row>
        <row r="236">
          <cell r="A236" t="str">
            <v>453/2   НАЧИСЛЕН ДДС ЗА ПРОДАЖБИ</v>
          </cell>
          <cell r="B236">
            <v>0</v>
          </cell>
          <cell r="C236">
            <v>0</v>
          </cell>
          <cell r="D236">
            <v>118763.2</v>
          </cell>
          <cell r="E236">
            <v>118763.2</v>
          </cell>
          <cell r="F236">
            <v>0</v>
          </cell>
          <cell r="G236">
            <v>0</v>
          </cell>
        </row>
        <row r="237">
          <cell r="A237" t="str">
            <v>453/8   ДДС ЗА ВЪЗСТАНОВЯВАНЕ</v>
          </cell>
          <cell r="B237">
            <v>701388.73</v>
          </cell>
          <cell r="C237">
            <v>0</v>
          </cell>
          <cell r="D237">
            <v>875535.04</v>
          </cell>
          <cell r="E237">
            <v>0</v>
          </cell>
          <cell r="F237">
            <v>1576923.77</v>
          </cell>
          <cell r="G237">
            <v>0</v>
          </cell>
        </row>
        <row r="238">
          <cell r="A238" t="str">
            <v>453/9   ДДС ЗА ВНАСЯНЕ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 t="str">
            <v>454     РАЗЧ.ЗА ДАН.В/У ДОХ.ФИЗ.Л</v>
          </cell>
          <cell r="B239">
            <v>0</v>
          </cell>
          <cell r="C239">
            <v>138175.23000000001</v>
          </cell>
          <cell r="D239">
            <v>34342.42</v>
          </cell>
          <cell r="E239">
            <v>28090.23</v>
          </cell>
          <cell r="F239">
            <v>0</v>
          </cell>
          <cell r="G239">
            <v>131923.04</v>
          </cell>
        </row>
        <row r="240">
          <cell r="A240" t="str">
            <v>454/1   РАБОТНИЦИ И СЛУЖИТЕЛИ</v>
          </cell>
          <cell r="B240">
            <v>0</v>
          </cell>
          <cell r="C240">
            <v>25552.78</v>
          </cell>
          <cell r="D240">
            <v>25552.78</v>
          </cell>
          <cell r="E240">
            <v>26944.39</v>
          </cell>
          <cell r="F240">
            <v>0</v>
          </cell>
          <cell r="G240">
            <v>26944.39</v>
          </cell>
        </row>
        <row r="241">
          <cell r="A241" t="str">
            <v>454/2   ДОГОВОР ЗА УПР-Е</v>
          </cell>
          <cell r="B241">
            <v>0</v>
          </cell>
          <cell r="C241">
            <v>1134.06</v>
          </cell>
          <cell r="D241">
            <v>1134.06</v>
          </cell>
          <cell r="E241">
            <v>1145.8399999999999</v>
          </cell>
          <cell r="F241">
            <v>0</v>
          </cell>
          <cell r="G241">
            <v>1145.8399999999999</v>
          </cell>
        </row>
        <row r="242">
          <cell r="A242" t="str">
            <v>454/3   ЧЛЕНОВЕ НА НС И УС</v>
          </cell>
          <cell r="B242">
            <v>0</v>
          </cell>
          <cell r="C242">
            <v>110704.99</v>
          </cell>
          <cell r="D242">
            <v>6872.18</v>
          </cell>
          <cell r="E242">
            <v>0</v>
          </cell>
          <cell r="F242">
            <v>0</v>
          </cell>
          <cell r="G242">
            <v>103832.81</v>
          </cell>
        </row>
        <row r="243">
          <cell r="A243" t="str">
            <v>454/4   ГРАЖДАНСКИ ДОГОВОРИ</v>
          </cell>
          <cell r="B243">
            <v>0</v>
          </cell>
          <cell r="C243">
            <v>783.4</v>
          </cell>
          <cell r="D243">
            <v>783.4</v>
          </cell>
          <cell r="E243">
            <v>0</v>
          </cell>
          <cell r="F243">
            <v>0</v>
          </cell>
          <cell r="G243">
            <v>0</v>
          </cell>
        </row>
        <row r="244">
          <cell r="A244" t="str">
            <v>455     РАЗЧ. ПО СОЦ.ОСИГУРЯВАНЕ</v>
          </cell>
          <cell r="B244">
            <v>0</v>
          </cell>
          <cell r="C244">
            <v>20673.13</v>
          </cell>
          <cell r="D244">
            <v>34793.15</v>
          </cell>
          <cell r="E244">
            <v>54657.95</v>
          </cell>
          <cell r="F244">
            <v>0</v>
          </cell>
          <cell r="G244">
            <v>40537.93</v>
          </cell>
        </row>
        <row r="245">
          <cell r="A245" t="str">
            <v>455/1   РАБОТНИЦИ И СЛУЖИТЕЛИ</v>
          </cell>
          <cell r="B245">
            <v>0</v>
          </cell>
          <cell r="C245">
            <v>20115.580000000002</v>
          </cell>
          <cell r="D245">
            <v>31018.94</v>
          </cell>
          <cell r="E245">
            <v>54145.55</v>
          </cell>
          <cell r="F245">
            <v>0</v>
          </cell>
          <cell r="G245">
            <v>43242.19</v>
          </cell>
        </row>
        <row r="246">
          <cell r="A246" t="str">
            <v>455/2   ПО ДОГОВОРИ ЗА УПРАВЛЕНИЕ</v>
          </cell>
          <cell r="B246">
            <v>0</v>
          </cell>
          <cell r="C246">
            <v>427</v>
          </cell>
          <cell r="D246">
            <v>427</v>
          </cell>
          <cell r="E246">
            <v>512.4</v>
          </cell>
          <cell r="F246">
            <v>0</v>
          </cell>
          <cell r="G246">
            <v>512.4</v>
          </cell>
        </row>
        <row r="247">
          <cell r="A247" t="str">
            <v>455/3   ЧЛЕНОВЕ НА НС И УС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 t="str">
            <v>455/4   ХОНОРАР СМЕТКИ</v>
          </cell>
          <cell r="B248">
            <v>0</v>
          </cell>
          <cell r="C248">
            <v>1330.37</v>
          </cell>
          <cell r="D248">
            <v>1345.18</v>
          </cell>
          <cell r="E248">
            <v>0</v>
          </cell>
          <cell r="F248">
            <v>14.81</v>
          </cell>
          <cell r="G248">
            <v>0</v>
          </cell>
        </row>
        <row r="249">
          <cell r="A249" t="str">
            <v>455/5   ВЗЕМАНИЯ ОТ ДОО</v>
          </cell>
          <cell r="B249">
            <v>1199.82</v>
          </cell>
          <cell r="C249">
            <v>0</v>
          </cell>
          <cell r="D249">
            <v>2002.03</v>
          </cell>
          <cell r="E249">
            <v>0</v>
          </cell>
          <cell r="F249">
            <v>3201.85</v>
          </cell>
          <cell r="G249">
            <v>0</v>
          </cell>
        </row>
        <row r="250">
          <cell r="A250" t="str">
            <v>455/9   ОСИГУРОВКИ КОМП.ОТПУСКИ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 t="str">
            <v>457     РАЗЧЕТИ С МИТНИЦИ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 t="str">
            <v>459     ДР.РАЗЧ.С БЮДЖ.И С ВЕДОМ.</v>
          </cell>
          <cell r="B252">
            <v>0</v>
          </cell>
          <cell r="C252">
            <v>18467.68</v>
          </cell>
          <cell r="D252">
            <v>17259.740000000002</v>
          </cell>
          <cell r="E252">
            <v>910.57</v>
          </cell>
          <cell r="F252">
            <v>0</v>
          </cell>
          <cell r="G252">
            <v>2118.5100000000002</v>
          </cell>
        </row>
        <row r="253">
          <cell r="A253" t="str">
            <v>492     РАЗЧЕТИ ЗА ГАРАНЦИИ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</row>
        <row r="254">
          <cell r="A254" t="str">
            <v>495     РАЗЧЕТИ ПО ЗАСТРАХОВАНЕ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 t="str">
            <v>496     РАЗЧЕТИ ПО ЛИХВИ</v>
          </cell>
          <cell r="B255">
            <v>0</v>
          </cell>
          <cell r="C255">
            <v>172981.44</v>
          </cell>
          <cell r="D255">
            <v>1275.74</v>
          </cell>
          <cell r="E255">
            <v>0</v>
          </cell>
          <cell r="F255">
            <v>0</v>
          </cell>
          <cell r="G255">
            <v>171705.7</v>
          </cell>
        </row>
        <row r="256">
          <cell r="A256" t="str">
            <v>496/1   ВЗЕМАНИЯ ПО ЛИХВИ</v>
          </cell>
          <cell r="B256">
            <v>89130.98</v>
          </cell>
          <cell r="C256">
            <v>0</v>
          </cell>
          <cell r="D256">
            <v>0</v>
          </cell>
          <cell r="E256">
            <v>0</v>
          </cell>
          <cell r="F256">
            <v>89130.98</v>
          </cell>
          <cell r="G256">
            <v>0</v>
          </cell>
        </row>
        <row r="257">
          <cell r="A257" t="str">
            <v>496/2   ВЗЕМ.ГР.ОВЕРГАЗ ХОЛДИНГ</v>
          </cell>
          <cell r="B257">
            <v>379667.01</v>
          </cell>
          <cell r="C257">
            <v>0</v>
          </cell>
          <cell r="D257">
            <v>0</v>
          </cell>
          <cell r="E257">
            <v>0</v>
          </cell>
          <cell r="F257">
            <v>379667.01</v>
          </cell>
          <cell r="G257">
            <v>0</v>
          </cell>
        </row>
        <row r="258">
          <cell r="A258" t="str">
            <v>496/3   ВЗЕМ.ГР.ОВЕРГАЗ ИНК АД</v>
          </cell>
          <cell r="B258">
            <v>111786.19</v>
          </cell>
          <cell r="C258">
            <v>0</v>
          </cell>
          <cell r="D258">
            <v>1275.74</v>
          </cell>
          <cell r="E258">
            <v>0</v>
          </cell>
          <cell r="F258">
            <v>113061.93</v>
          </cell>
          <cell r="G258">
            <v>0</v>
          </cell>
        </row>
        <row r="259">
          <cell r="A259" t="str">
            <v>496/4   ВЗЕМ.ГР."НАШ ДОМ Б-Я" АД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A260" t="str">
            <v>496/5   ЗАДЪЛЖЕНИЯ ПО ЛИХВИ</v>
          </cell>
          <cell r="B260">
            <v>0</v>
          </cell>
          <cell r="C260">
            <v>689168.22</v>
          </cell>
          <cell r="D260">
            <v>0</v>
          </cell>
          <cell r="E260">
            <v>0</v>
          </cell>
          <cell r="F260">
            <v>0</v>
          </cell>
          <cell r="G260">
            <v>689168.22</v>
          </cell>
        </row>
        <row r="261">
          <cell r="A261" t="str">
            <v>496/6   ЗАДЪЛЖ.ЛИХВИ ОВЕРГАЗ ХОЛД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 t="str">
            <v>496/7   ЗАДЪЛЖ.ЛИХВИ ОВЕРГАЗ ИНК</v>
          </cell>
          <cell r="B262">
            <v>0</v>
          </cell>
          <cell r="C262">
            <v>64397.4</v>
          </cell>
          <cell r="D262">
            <v>0</v>
          </cell>
          <cell r="E262">
            <v>0</v>
          </cell>
          <cell r="F262">
            <v>0</v>
          </cell>
          <cell r="G262">
            <v>64397.4</v>
          </cell>
        </row>
        <row r="263">
          <cell r="A263" t="str">
            <v>496/8   РАЗЧЕТИ ЛИХВИ ВАЛУТА ХОЛД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 t="str">
            <v>497     РАЗЧ.ПО ДАН.ВРЕМ.РАЗЛИКИ</v>
          </cell>
          <cell r="B264">
            <v>33625.300000000003</v>
          </cell>
          <cell r="C264">
            <v>0</v>
          </cell>
          <cell r="D264">
            <v>-33625.300000000003</v>
          </cell>
          <cell r="E264">
            <v>0</v>
          </cell>
          <cell r="F264">
            <v>0</v>
          </cell>
          <cell r="G264">
            <v>0</v>
          </cell>
        </row>
        <row r="265">
          <cell r="A265" t="str">
            <v>497/1   ВЪЗСТАНОВИМИ ДАН.ВРЕМ.РАЗ</v>
          </cell>
          <cell r="B265">
            <v>33625.300000000003</v>
          </cell>
          <cell r="C265">
            <v>0</v>
          </cell>
          <cell r="D265">
            <v>-33625.300000000003</v>
          </cell>
          <cell r="E265">
            <v>0</v>
          </cell>
          <cell r="F265">
            <v>0</v>
          </cell>
          <cell r="G265">
            <v>0</v>
          </cell>
        </row>
        <row r="266">
          <cell r="A266" t="str">
            <v>497/2   ДЪЛЖИМИ ДАН.ВРЕМ.РАЗЛИКИ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 t="str">
            <v>498     ДРУГИ ДЕБИТОРИ</v>
          </cell>
          <cell r="B267">
            <v>732020.37</v>
          </cell>
          <cell r="C267">
            <v>0</v>
          </cell>
          <cell r="D267">
            <v>2606566.16</v>
          </cell>
          <cell r="E267">
            <v>2635259.13</v>
          </cell>
          <cell r="F267">
            <v>703327.4</v>
          </cell>
          <cell r="G267">
            <v>0</v>
          </cell>
        </row>
        <row r="268">
          <cell r="A268" t="str">
            <v>498/1   В ЛЕВА ИЗВЪН ГРУПАТА</v>
          </cell>
          <cell r="B268">
            <v>149259.85999999999</v>
          </cell>
          <cell r="C268">
            <v>0</v>
          </cell>
          <cell r="D268">
            <v>14189.15</v>
          </cell>
          <cell r="E268">
            <v>6005.6</v>
          </cell>
          <cell r="F268">
            <v>157443.41</v>
          </cell>
          <cell r="G268">
            <v>0</v>
          </cell>
        </row>
        <row r="269">
          <cell r="A269" t="str">
            <v>498/2   В ГРУПА ОВЕРГАЗ ХОЛДИНГ</v>
          </cell>
          <cell r="B269">
            <v>0</v>
          </cell>
          <cell r="C269">
            <v>0</v>
          </cell>
          <cell r="D269">
            <v>2592377.0099999998</v>
          </cell>
          <cell r="E269">
            <v>2592377.0099999998</v>
          </cell>
          <cell r="F269">
            <v>0</v>
          </cell>
          <cell r="G269">
            <v>0</v>
          </cell>
        </row>
        <row r="270">
          <cell r="A270" t="str">
            <v>498/3   В ГРУПА ОВЕРГАЗ ИНК</v>
          </cell>
          <cell r="B270">
            <v>326037.68</v>
          </cell>
          <cell r="C270">
            <v>0</v>
          </cell>
          <cell r="D270">
            <v>0</v>
          </cell>
          <cell r="E270">
            <v>36876.519999999997</v>
          </cell>
          <cell r="F270">
            <v>289161.15999999997</v>
          </cell>
          <cell r="G270">
            <v>0</v>
          </cell>
        </row>
        <row r="271">
          <cell r="A271" t="str">
            <v>498/4   В ГР."НАШ ДОМ Б-Я"АД ХОЛД</v>
          </cell>
          <cell r="B271">
            <v>255061.12</v>
          </cell>
          <cell r="C271">
            <v>0</v>
          </cell>
          <cell r="D271">
            <v>0</v>
          </cell>
          <cell r="E271">
            <v>0</v>
          </cell>
          <cell r="F271">
            <v>255061.12</v>
          </cell>
          <cell r="G271">
            <v>0</v>
          </cell>
        </row>
        <row r="272">
          <cell r="A272" t="str">
            <v>498/6   ВЪВ ВАЛУТА</v>
          </cell>
          <cell r="B272">
            <v>1661.71</v>
          </cell>
          <cell r="C272">
            <v>0</v>
          </cell>
          <cell r="D272">
            <v>0</v>
          </cell>
          <cell r="E272">
            <v>0</v>
          </cell>
          <cell r="F272">
            <v>1661.71</v>
          </cell>
          <cell r="G272">
            <v>0</v>
          </cell>
        </row>
        <row r="273">
          <cell r="A273" t="str">
            <v>499     ДРУГИ КРЕДИТОРИ</v>
          </cell>
          <cell r="B273">
            <v>0</v>
          </cell>
          <cell r="C273">
            <v>1294355.79</v>
          </cell>
          <cell r="D273">
            <v>56661.67</v>
          </cell>
          <cell r="E273">
            <v>145989.85</v>
          </cell>
          <cell r="F273">
            <v>0</v>
          </cell>
          <cell r="G273">
            <v>1383683.97</v>
          </cell>
        </row>
        <row r="274">
          <cell r="A274" t="str">
            <v>499/1   В  ЛЕВА ИЗВЪН ГРУПАТА</v>
          </cell>
          <cell r="B274">
            <v>0</v>
          </cell>
          <cell r="C274">
            <v>508806.8</v>
          </cell>
          <cell r="D274">
            <v>41409.64</v>
          </cell>
          <cell r="E274">
            <v>7841.9</v>
          </cell>
          <cell r="F274">
            <v>0</v>
          </cell>
          <cell r="G274">
            <v>475239.06</v>
          </cell>
        </row>
        <row r="275">
          <cell r="A275" t="str">
            <v>499/2   В ГР.ОВЕРГАЗ ХОЛДИНГ</v>
          </cell>
          <cell r="B275">
            <v>0</v>
          </cell>
          <cell r="C275">
            <v>8767.24</v>
          </cell>
          <cell r="D275">
            <v>8767.24</v>
          </cell>
          <cell r="E275">
            <v>0</v>
          </cell>
          <cell r="F275">
            <v>0</v>
          </cell>
          <cell r="G275">
            <v>0</v>
          </cell>
        </row>
        <row r="276">
          <cell r="A276" t="str">
            <v>499/3   В ГРУПА ОВЕРГАЗ ИНК</v>
          </cell>
          <cell r="B276">
            <v>0</v>
          </cell>
          <cell r="C276">
            <v>739014.81</v>
          </cell>
          <cell r="D276">
            <v>0</v>
          </cell>
          <cell r="E276">
            <v>131000</v>
          </cell>
          <cell r="F276">
            <v>0</v>
          </cell>
          <cell r="G276">
            <v>870014.81</v>
          </cell>
        </row>
        <row r="277">
          <cell r="A277" t="str">
            <v>499/4   В ГРУПА НАШ ДОМ ХОЛД.АД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 t="str">
            <v>499/6   ВЪВ ВАЛУТА</v>
          </cell>
          <cell r="B278">
            <v>0</v>
          </cell>
          <cell r="C278">
            <v>31026.87</v>
          </cell>
          <cell r="D278">
            <v>0</v>
          </cell>
          <cell r="E278">
            <v>0</v>
          </cell>
          <cell r="F278">
            <v>0</v>
          </cell>
          <cell r="G278">
            <v>31026.87</v>
          </cell>
        </row>
        <row r="279">
          <cell r="A279" t="str">
            <v>499/7   В ЛЕВА - ФИЗИЧЕСКИ ЛИЦА</v>
          </cell>
          <cell r="B279">
            <v>0</v>
          </cell>
          <cell r="C279">
            <v>6740.07</v>
          </cell>
          <cell r="D279">
            <v>6484.79</v>
          </cell>
          <cell r="E279">
            <v>7147.95</v>
          </cell>
          <cell r="F279">
            <v>0</v>
          </cell>
          <cell r="G279">
            <v>7403.23</v>
          </cell>
        </row>
        <row r="280">
          <cell r="A280" t="str">
            <v>501     КАСА В ЛЕВОВЕ</v>
          </cell>
          <cell r="B280">
            <v>353877.38</v>
          </cell>
          <cell r="C280">
            <v>0</v>
          </cell>
          <cell r="D280">
            <v>118922.19</v>
          </cell>
          <cell r="E280">
            <v>62247.3</v>
          </cell>
          <cell r="F280">
            <v>410552.27</v>
          </cell>
          <cell r="G280">
            <v>0</v>
          </cell>
        </row>
        <row r="281">
          <cell r="A281" t="str">
            <v>501/1   КАСА</v>
          </cell>
          <cell r="B281">
            <v>353877.38</v>
          </cell>
          <cell r="C281">
            <v>0</v>
          </cell>
          <cell r="D281">
            <v>118922.19</v>
          </cell>
          <cell r="E281">
            <v>62247.3</v>
          </cell>
          <cell r="F281">
            <v>410552.27</v>
          </cell>
          <cell r="G281">
            <v>0</v>
          </cell>
        </row>
        <row r="282">
          <cell r="A282" t="str">
            <v>502     КАСА ВЪВ ВАЛУТА</v>
          </cell>
          <cell r="B282">
            <v>2944.51</v>
          </cell>
          <cell r="C282">
            <v>0</v>
          </cell>
          <cell r="D282">
            <v>9193.2800000000007</v>
          </cell>
          <cell r="E282">
            <v>2069.59</v>
          </cell>
          <cell r="F282">
            <v>10068.200000000001</v>
          </cell>
          <cell r="G282">
            <v>0</v>
          </cell>
        </row>
        <row r="283">
          <cell r="A283" t="str">
            <v>502/1   КАСА</v>
          </cell>
          <cell r="B283">
            <v>2944.51</v>
          </cell>
          <cell r="C283">
            <v>0</v>
          </cell>
          <cell r="D283">
            <v>9193.2800000000007</v>
          </cell>
          <cell r="E283">
            <v>2069.59</v>
          </cell>
          <cell r="F283">
            <v>10068.200000000001</v>
          </cell>
          <cell r="G283">
            <v>0</v>
          </cell>
        </row>
        <row r="284">
          <cell r="A284" t="str">
            <v>503     РАЗПЛ.С/КА В ЛЕВОВЕ</v>
          </cell>
          <cell r="B284">
            <v>866.99</v>
          </cell>
          <cell r="C284">
            <v>0</v>
          </cell>
          <cell r="D284">
            <v>0.03</v>
          </cell>
          <cell r="E284">
            <v>380.95</v>
          </cell>
          <cell r="F284">
            <v>486.07</v>
          </cell>
          <cell r="G284">
            <v>0</v>
          </cell>
        </row>
        <row r="285">
          <cell r="A285" t="str">
            <v>503/1   БАНКА В ЛЕВА</v>
          </cell>
          <cell r="B285">
            <v>866.99</v>
          </cell>
          <cell r="C285">
            <v>0</v>
          </cell>
          <cell r="D285">
            <v>0.03</v>
          </cell>
          <cell r="E285">
            <v>380.95</v>
          </cell>
          <cell r="F285">
            <v>486.07</v>
          </cell>
          <cell r="G285">
            <v>0</v>
          </cell>
        </row>
        <row r="286">
          <cell r="A286" t="str">
            <v>504     РАЗПЛ.С/КА ВЪВ ВАЛУТА</v>
          </cell>
          <cell r="B286">
            <v>47241250.460000001</v>
          </cell>
          <cell r="C286">
            <v>0</v>
          </cell>
          <cell r="D286">
            <v>50416245</v>
          </cell>
          <cell r="E286">
            <v>94575612.829999998</v>
          </cell>
          <cell r="F286">
            <v>3081882.63</v>
          </cell>
          <cell r="G286">
            <v>0</v>
          </cell>
        </row>
        <row r="287">
          <cell r="A287" t="str">
            <v>504/1   БАНКА ВЪВ ВАЛУТА</v>
          </cell>
          <cell r="B287">
            <v>47241250.460000001</v>
          </cell>
          <cell r="C287">
            <v>0</v>
          </cell>
          <cell r="D287">
            <v>50416245</v>
          </cell>
          <cell r="E287">
            <v>94575612.829999998</v>
          </cell>
          <cell r="F287">
            <v>3081882.63</v>
          </cell>
          <cell r="G287">
            <v>0</v>
          </cell>
        </row>
        <row r="288">
          <cell r="A288" t="str">
            <v>507     ПРЕДОСТАВЕНИ ДЕПОЗИТИ</v>
          </cell>
          <cell r="B288">
            <v>0</v>
          </cell>
          <cell r="C288">
            <v>0</v>
          </cell>
          <cell r="D288">
            <v>69862465.799999997</v>
          </cell>
          <cell r="E288">
            <v>48053888</v>
          </cell>
          <cell r="F288">
            <v>21808577.800000001</v>
          </cell>
          <cell r="G288">
            <v>0</v>
          </cell>
        </row>
        <row r="289">
          <cell r="A289" t="str">
            <v>507/1   В ЛЕВА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 t="str">
            <v>507/2   ВЪВ ВАЛУТА</v>
          </cell>
          <cell r="B290">
            <v>0</v>
          </cell>
          <cell r="C290">
            <v>0</v>
          </cell>
          <cell r="D290">
            <v>69862465.799999997</v>
          </cell>
          <cell r="E290">
            <v>48053888</v>
          </cell>
          <cell r="F290">
            <v>21808577.800000001</v>
          </cell>
          <cell r="G290">
            <v>0</v>
          </cell>
        </row>
        <row r="291">
          <cell r="A291" t="str">
            <v>509     ДР.ПАРИЧНИ СРЕДСТВА</v>
          </cell>
          <cell r="B291">
            <v>31151.01</v>
          </cell>
          <cell r="C291">
            <v>0</v>
          </cell>
          <cell r="D291">
            <v>80972.039999999994</v>
          </cell>
          <cell r="E291">
            <v>76622.23</v>
          </cell>
          <cell r="F291">
            <v>35500.82</v>
          </cell>
          <cell r="G291">
            <v>0</v>
          </cell>
        </row>
        <row r="292">
          <cell r="A292" t="str">
            <v>509/1   В ЛЕВА(в затворени банки)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 t="str">
            <v>509/2   ВАЛУТА(в затворени банки)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 t="str">
            <v>509/3   ДДС СМЕТКА</v>
          </cell>
          <cell r="B294">
            <v>31151.01</v>
          </cell>
          <cell r="C294">
            <v>0</v>
          </cell>
          <cell r="D294">
            <v>80972.039999999994</v>
          </cell>
          <cell r="E294">
            <v>76622.23</v>
          </cell>
          <cell r="F294">
            <v>35500.82</v>
          </cell>
          <cell r="G294">
            <v>0</v>
          </cell>
        </row>
        <row r="295">
          <cell r="A295" t="str">
            <v>519     ЦЕННИ КНИЖА</v>
          </cell>
          <cell r="B295">
            <v>182121.41</v>
          </cell>
          <cell r="C295">
            <v>0</v>
          </cell>
          <cell r="D295">
            <v>0</v>
          </cell>
          <cell r="E295">
            <v>0</v>
          </cell>
          <cell r="F295">
            <v>182121.41</v>
          </cell>
          <cell r="G295">
            <v>0</v>
          </cell>
        </row>
        <row r="296">
          <cell r="A296" t="str">
            <v>519/1   ДЦК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 t="str">
            <v>519/2   КОРПОРАТИВНИ ЦК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</row>
        <row r="298">
          <cell r="A298" t="str">
            <v>519/3   КОМПЕНСАТОРНИ ИНСТРУМЕНТИ</v>
          </cell>
          <cell r="B298">
            <v>182121.41</v>
          </cell>
          <cell r="C298">
            <v>0</v>
          </cell>
          <cell r="D298">
            <v>0</v>
          </cell>
          <cell r="E298">
            <v>0</v>
          </cell>
          <cell r="F298">
            <v>182121.41</v>
          </cell>
          <cell r="G298">
            <v>0</v>
          </cell>
        </row>
        <row r="299">
          <cell r="A299" t="str">
            <v>555     РАБОТНА С/КА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</row>
        <row r="300">
          <cell r="A300" t="str">
            <v>601     РАЗХОДИ ЗА МАТЕРИАЛИ</v>
          </cell>
          <cell r="B300">
            <v>0</v>
          </cell>
          <cell r="C300">
            <v>0</v>
          </cell>
          <cell r="D300">
            <v>51524.53</v>
          </cell>
          <cell r="E300">
            <v>51524.53</v>
          </cell>
          <cell r="F300">
            <v>0</v>
          </cell>
          <cell r="G300">
            <v>0</v>
          </cell>
        </row>
        <row r="301">
          <cell r="A301" t="str">
            <v>601/01  ОСНОВНИ М-ЛИ</v>
          </cell>
          <cell r="B301">
            <v>0</v>
          </cell>
          <cell r="C301">
            <v>0</v>
          </cell>
          <cell r="D301">
            <v>14.26</v>
          </cell>
          <cell r="E301">
            <v>14.26</v>
          </cell>
          <cell r="F301">
            <v>0</v>
          </cell>
          <cell r="G301">
            <v>0</v>
          </cell>
        </row>
        <row r="302">
          <cell r="A302" t="str">
            <v>601/02  СПОМАГАТЕЛНИ М-ЛИ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 t="str">
            <v>601/03  ТОПЛОЕНЕРГИЯ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 t="str">
            <v>601/04  ЕЛЕКТРОЕНЕРГИЯ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 t="str">
            <v>601/05  ВОДА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 t="str">
            <v>601/06  ГОРИВА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 t="str">
            <v>601/07  СМАЗОЧНИ М-ЛИ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 t="str">
            <v>601/08  АМБАЛАЖНИ М-ЛИ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 t="str">
            <v>601/09  ИНСТРУМЕНТИ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 t="str">
            <v>601/10  РЕЗЕРВНИ ЧАСТИ</v>
          </cell>
          <cell r="B310">
            <v>0</v>
          </cell>
          <cell r="C310">
            <v>0</v>
          </cell>
          <cell r="D310">
            <v>20.83</v>
          </cell>
          <cell r="E310">
            <v>20.83</v>
          </cell>
          <cell r="F310">
            <v>0</v>
          </cell>
          <cell r="G310">
            <v>0</v>
          </cell>
        </row>
        <row r="311">
          <cell r="A311" t="str">
            <v>601/11  ГУМИ ЗА ТРАНСП.СРЕД.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 t="str">
            <v>601/12  СТОП.ИНВЕНТАР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 t="str">
            <v>601/13  МАТЕРИАЛИ ПОДДРЪЖКА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 t="str">
            <v>601/14  РЕКЛАМНИ М-ЛИ</v>
          </cell>
          <cell r="B314">
            <v>0</v>
          </cell>
          <cell r="C314">
            <v>0</v>
          </cell>
          <cell r="D314">
            <v>21214.17</v>
          </cell>
          <cell r="E314">
            <v>21214.17</v>
          </cell>
          <cell r="F314">
            <v>0</v>
          </cell>
          <cell r="G314">
            <v>0</v>
          </cell>
        </row>
        <row r="315">
          <cell r="A315" t="str">
            <v>601/15  КАНЦЕЛАРСКИ М-ЛИ</v>
          </cell>
          <cell r="B315">
            <v>0</v>
          </cell>
          <cell r="C315">
            <v>0</v>
          </cell>
          <cell r="D315">
            <v>15440</v>
          </cell>
          <cell r="E315">
            <v>15440</v>
          </cell>
          <cell r="F315">
            <v>0</v>
          </cell>
          <cell r="G315">
            <v>0</v>
          </cell>
        </row>
        <row r="316">
          <cell r="A316" t="str">
            <v>601/16  ХИГИЕННИ М-ЛИ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 t="str">
            <v>601/17  КОНСУМАТИВИ ОФИС ТЕХНИКА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 t="str">
            <v>601/18  КОНСУМАТИВИ ПРОФИЛАКТИКА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 t="str">
            <v>601/19  РАБОТНИ ОБЛЕКЛО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 t="str">
            <v>601/20  РЕМОНТ И ПОДДРЪЖКА МПС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 t="str">
            <v>601/21  ПОМОЩНИ МАТЕРИАЛИ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 t="str">
            <v>601/22  МАТЕРИАЛИ СТР.ОБЕКТИ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 t="str">
            <v>601/99  ДРУГИ МАТЕРИАЛИ</v>
          </cell>
          <cell r="B323">
            <v>0</v>
          </cell>
          <cell r="C323">
            <v>0</v>
          </cell>
          <cell r="D323">
            <v>14835.27</v>
          </cell>
          <cell r="E323">
            <v>14835.27</v>
          </cell>
          <cell r="F323">
            <v>0</v>
          </cell>
          <cell r="G323">
            <v>0</v>
          </cell>
        </row>
        <row r="324">
          <cell r="A324" t="str">
            <v>602     РАЗХОДИ ЗА ВЪНШНИ УСЛУГИ</v>
          </cell>
          <cell r="B324">
            <v>0</v>
          </cell>
          <cell r="C324">
            <v>0</v>
          </cell>
          <cell r="D324">
            <v>426894.83</v>
          </cell>
          <cell r="E324">
            <v>426894.83</v>
          </cell>
          <cell r="F324">
            <v>0</v>
          </cell>
          <cell r="G324">
            <v>0</v>
          </cell>
        </row>
        <row r="325">
          <cell r="A325" t="str">
            <v>602/01  КОМУНИКАЦИИ</v>
          </cell>
          <cell r="B325">
            <v>0</v>
          </cell>
          <cell r="C325">
            <v>0</v>
          </cell>
          <cell r="D325">
            <v>9015.93</v>
          </cell>
          <cell r="E325">
            <v>9015.93</v>
          </cell>
          <cell r="F325">
            <v>0</v>
          </cell>
          <cell r="G325">
            <v>0</v>
          </cell>
        </row>
        <row r="326">
          <cell r="A326" t="str">
            <v>602/02  ВЪНШЕН ТРАНСПОРТ</v>
          </cell>
          <cell r="B326">
            <v>0</v>
          </cell>
          <cell r="C326">
            <v>0</v>
          </cell>
          <cell r="D326">
            <v>71668.81</v>
          </cell>
          <cell r="E326">
            <v>71668.81</v>
          </cell>
          <cell r="F326">
            <v>0</v>
          </cell>
          <cell r="G326">
            <v>0</v>
          </cell>
        </row>
        <row r="327">
          <cell r="A327" t="str">
            <v>602/03  НАЕМИ</v>
          </cell>
          <cell r="B327">
            <v>0</v>
          </cell>
          <cell r="C327">
            <v>0</v>
          </cell>
          <cell r="D327">
            <v>61490.81</v>
          </cell>
          <cell r="E327">
            <v>61490.81</v>
          </cell>
          <cell r="F327">
            <v>0</v>
          </cell>
          <cell r="G327">
            <v>0</v>
          </cell>
        </row>
        <row r="328">
          <cell r="A328" t="str">
            <v>602/04  ИНТЕРНЕТ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A329" t="str">
            <v>602/05  PR И РЕКЛАМА</v>
          </cell>
          <cell r="B329">
            <v>0</v>
          </cell>
          <cell r="C329">
            <v>0</v>
          </cell>
          <cell r="D329">
            <v>170627.67</v>
          </cell>
          <cell r="E329">
            <v>170627.67</v>
          </cell>
          <cell r="F329">
            <v>0</v>
          </cell>
          <cell r="G329">
            <v>0</v>
          </cell>
        </row>
        <row r="330">
          <cell r="A330" t="str">
            <v>602/06  АБОНАМЕНТ ПЕРИОД.ПЕЧАТ</v>
          </cell>
          <cell r="B330">
            <v>0</v>
          </cell>
          <cell r="C330">
            <v>0</v>
          </cell>
          <cell r="D330">
            <v>738.76</v>
          </cell>
          <cell r="E330">
            <v>738.76</v>
          </cell>
          <cell r="F330">
            <v>0</v>
          </cell>
          <cell r="G330">
            <v>0</v>
          </cell>
        </row>
        <row r="331">
          <cell r="A331" t="str">
            <v>602/07  КОНС.,ПРЕВОДИ,СПЕЦ.ЛИТ.</v>
          </cell>
          <cell r="B331">
            <v>0</v>
          </cell>
          <cell r="C331">
            <v>0</v>
          </cell>
          <cell r="D331">
            <v>44252.7</v>
          </cell>
          <cell r="E331">
            <v>44252.7</v>
          </cell>
          <cell r="F331">
            <v>0</v>
          </cell>
          <cell r="G331">
            <v>0</v>
          </cell>
        </row>
        <row r="332">
          <cell r="A332" t="str">
            <v>602/08  СМР ВЪНШНИ ПОДИЗПЪЛНИТЕЛИ</v>
          </cell>
          <cell r="B332">
            <v>0</v>
          </cell>
          <cell r="C332">
            <v>0</v>
          </cell>
          <cell r="D332">
            <v>6617.5</v>
          </cell>
          <cell r="E332">
            <v>6617.5</v>
          </cell>
          <cell r="F332">
            <v>0</v>
          </cell>
          <cell r="G332">
            <v>0</v>
          </cell>
        </row>
        <row r="333">
          <cell r="A333" t="str">
            <v>602/09  СЕРВИЗНО ПОДДЪРЖАНЕ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 t="str">
            <v>602/10  ХИГИЕНА И ПОДДРЪЖКА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 t="str">
            <v>602/11  ДЪРЖ.,СЪДЕБНИ И ДР.ТАКСИ</v>
          </cell>
          <cell r="B335">
            <v>0</v>
          </cell>
          <cell r="C335">
            <v>0</v>
          </cell>
          <cell r="D335">
            <v>426</v>
          </cell>
          <cell r="E335">
            <v>426</v>
          </cell>
          <cell r="F335">
            <v>0</v>
          </cell>
          <cell r="G335">
            <v>0</v>
          </cell>
        </row>
        <row r="336">
          <cell r="A336" t="str">
            <v>602/12  ЗАСТРАХОВКИ</v>
          </cell>
          <cell r="B336">
            <v>0</v>
          </cell>
          <cell r="C336">
            <v>0</v>
          </cell>
          <cell r="D336">
            <v>161</v>
          </cell>
          <cell r="E336">
            <v>161</v>
          </cell>
          <cell r="F336">
            <v>0</v>
          </cell>
          <cell r="G336">
            <v>0</v>
          </cell>
        </row>
        <row r="337">
          <cell r="A337" t="str">
            <v>602/13  ИШЛЕМЕ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 t="str">
            <v>602/14  ЗАГОТОВКА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 t="str">
            <v>602/15  СЕРТИФИКАТИ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 t="str">
            <v>602/16  ЛИЦЕНЗИОННИ ТАКСИ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 t="str">
            <v>602/17  КОНЦЕСИОННИ ТАКСИ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 t="str">
            <v>602/18  РЕМОНТ ДМА</v>
          </cell>
          <cell r="B342">
            <v>0</v>
          </cell>
          <cell r="C342">
            <v>0</v>
          </cell>
          <cell r="D342">
            <v>28</v>
          </cell>
          <cell r="E342">
            <v>28</v>
          </cell>
          <cell r="F342">
            <v>0</v>
          </cell>
          <cell r="G342">
            <v>0</v>
          </cell>
        </row>
        <row r="343">
          <cell r="A343" t="str">
            <v>602/19  МЕТРОЛОГИЧНИ ПРОВЕРКИ</v>
          </cell>
          <cell r="B343">
            <v>0</v>
          </cell>
          <cell r="C343">
            <v>0</v>
          </cell>
          <cell r="D343">
            <v>180</v>
          </cell>
          <cell r="E343">
            <v>180</v>
          </cell>
          <cell r="F343">
            <v>0</v>
          </cell>
          <cell r="G343">
            <v>0</v>
          </cell>
        </row>
        <row r="344">
          <cell r="A344" t="str">
            <v>602/20  ОХРАНА НА ТРУДА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 t="str">
            <v>602/21  АВАРИЙНА ГОТОВНОСТ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 t="str">
            <v>602/22  ОХРАНА "СОТ"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 t="str">
            <v>602/23  ПОДДРЪЖКА НА ОФИС-ТЕХНИКА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 t="str">
            <v>602/24  КОПИРНИ УСЛУГИ</v>
          </cell>
          <cell r="B348">
            <v>0</v>
          </cell>
          <cell r="C348">
            <v>0</v>
          </cell>
          <cell r="D348">
            <v>895.48</v>
          </cell>
          <cell r="E348">
            <v>895.48</v>
          </cell>
          <cell r="F348">
            <v>0</v>
          </cell>
          <cell r="G348">
            <v>0</v>
          </cell>
        </row>
        <row r="349">
          <cell r="A349" t="str">
            <v>602/25  ПОЩЕНСКИ УСЛУГИ</v>
          </cell>
          <cell r="B349">
            <v>0</v>
          </cell>
          <cell r="C349">
            <v>0</v>
          </cell>
          <cell r="D349">
            <v>321.91000000000003</v>
          </cell>
          <cell r="E349">
            <v>321.91000000000003</v>
          </cell>
          <cell r="F349">
            <v>0</v>
          </cell>
          <cell r="G349">
            <v>0</v>
          </cell>
        </row>
        <row r="350">
          <cell r="A350" t="str">
            <v>602/26  УЧАСТИЕ В СЪВЕТ ДИРЕКТОРИ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 t="str">
            <v>602/27  УСЛУГИ СТРОИТЕЛСТВО ОБЕКТ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 t="str">
            <v>602/99  ДРУГИ ВЪНШНИ УСЛУГИ</v>
          </cell>
          <cell r="B352">
            <v>0</v>
          </cell>
          <cell r="C352">
            <v>0</v>
          </cell>
          <cell r="D352">
            <v>60470.26</v>
          </cell>
          <cell r="E352">
            <v>60470.26</v>
          </cell>
          <cell r="F352">
            <v>0</v>
          </cell>
          <cell r="G352">
            <v>0</v>
          </cell>
        </row>
        <row r="353">
          <cell r="A353" t="str">
            <v>603     РАЗХ.ЗА АМОРТИЗАЦИЯ</v>
          </cell>
          <cell r="B353">
            <v>0</v>
          </cell>
          <cell r="C353">
            <v>0</v>
          </cell>
          <cell r="D353">
            <v>29311.02</v>
          </cell>
          <cell r="E353">
            <v>29311.02</v>
          </cell>
          <cell r="F353">
            <v>0</v>
          </cell>
          <cell r="G353">
            <v>0</v>
          </cell>
        </row>
        <row r="354">
          <cell r="A354" t="str">
            <v>603/1   НЕПОДЛЕЖАЩИ НА РАЗПРЕД.</v>
          </cell>
          <cell r="B354">
            <v>0</v>
          </cell>
          <cell r="C354">
            <v>0</v>
          </cell>
          <cell r="D354">
            <v>29311.02</v>
          </cell>
          <cell r="E354">
            <v>29311.02</v>
          </cell>
          <cell r="F354">
            <v>0</v>
          </cell>
          <cell r="G354">
            <v>0</v>
          </cell>
        </row>
        <row r="355">
          <cell r="A355" t="str">
            <v>603/2   ПОДЛЕЖАЩИ НА РАЗПРЕД.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 t="str">
            <v>604     РАЗХ.ЗА ЗАПЛАТИ</v>
          </cell>
          <cell r="B356">
            <v>0</v>
          </cell>
          <cell r="C356">
            <v>0</v>
          </cell>
          <cell r="D356">
            <v>160638.34</v>
          </cell>
          <cell r="E356">
            <v>160638.34</v>
          </cell>
          <cell r="F356">
            <v>0</v>
          </cell>
          <cell r="G356">
            <v>0</v>
          </cell>
        </row>
        <row r="357">
          <cell r="A357" t="str">
            <v>604/01  РАБОТНИЦИ И СЛУЖИТЕЛИ</v>
          </cell>
          <cell r="B357">
            <v>0</v>
          </cell>
          <cell r="C357">
            <v>0</v>
          </cell>
          <cell r="D357">
            <v>149460.6</v>
          </cell>
          <cell r="E357">
            <v>149460.6</v>
          </cell>
          <cell r="F357">
            <v>0</v>
          </cell>
          <cell r="G357">
            <v>0</v>
          </cell>
        </row>
        <row r="358">
          <cell r="A358" t="str">
            <v>604/02  ДОГОВОР ЗА УПРАВЛЕНИЕ</v>
          </cell>
          <cell r="B358">
            <v>0</v>
          </cell>
          <cell r="C358">
            <v>0</v>
          </cell>
          <cell r="D358">
            <v>8627.74</v>
          </cell>
          <cell r="E358">
            <v>8627.74</v>
          </cell>
          <cell r="F358">
            <v>0</v>
          </cell>
          <cell r="G358">
            <v>0</v>
          </cell>
        </row>
        <row r="359">
          <cell r="A359" t="str">
            <v>604/03  ЧЛЕНОВЕ НА НС И УС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 t="str">
            <v>604/04  ГРАЖДАНСКИ ДОГОВОРИ</v>
          </cell>
          <cell r="B360">
            <v>0</v>
          </cell>
          <cell r="C360">
            <v>0</v>
          </cell>
          <cell r="D360">
            <v>1200</v>
          </cell>
          <cell r="E360">
            <v>1200</v>
          </cell>
          <cell r="F360">
            <v>0</v>
          </cell>
          <cell r="G360">
            <v>0</v>
          </cell>
        </row>
        <row r="361">
          <cell r="A361" t="str">
            <v>604/05  СОЦ.РАЗХОДИ ПО ЗАПЛАТИ</v>
          </cell>
          <cell r="B361">
            <v>0</v>
          </cell>
          <cell r="C361">
            <v>0</v>
          </cell>
          <cell r="D361">
            <v>1350</v>
          </cell>
          <cell r="E361">
            <v>1350</v>
          </cell>
          <cell r="F361">
            <v>0</v>
          </cell>
          <cell r="G361">
            <v>0</v>
          </cell>
        </row>
        <row r="362">
          <cell r="A362" t="str">
            <v>605     РАЗХ.ЗА СОЦ.ОСИГ.И НАДБ.</v>
          </cell>
          <cell r="B362">
            <v>0</v>
          </cell>
          <cell r="C362">
            <v>0</v>
          </cell>
          <cell r="D362">
            <v>41342.019999999997</v>
          </cell>
          <cell r="E362">
            <v>41342.019999999997</v>
          </cell>
          <cell r="F362">
            <v>0</v>
          </cell>
          <cell r="G362">
            <v>0</v>
          </cell>
        </row>
        <row r="363">
          <cell r="A363" t="str">
            <v>605/01  ФОНД ДОО</v>
          </cell>
          <cell r="B363">
            <v>0</v>
          </cell>
          <cell r="C363">
            <v>0</v>
          </cell>
          <cell r="D363">
            <v>33504.660000000003</v>
          </cell>
          <cell r="E363">
            <v>33504.660000000003</v>
          </cell>
          <cell r="F363">
            <v>0</v>
          </cell>
          <cell r="G363">
            <v>0</v>
          </cell>
        </row>
        <row r="364">
          <cell r="A364" t="str">
            <v>605/02  ФОНД ЗДРАВНО ОСИГУРЯВАНЕ</v>
          </cell>
          <cell r="B364">
            <v>0</v>
          </cell>
          <cell r="C364">
            <v>0</v>
          </cell>
          <cell r="D364">
            <v>5843.97</v>
          </cell>
          <cell r="E364">
            <v>5843.97</v>
          </cell>
          <cell r="F364">
            <v>0</v>
          </cell>
          <cell r="G364">
            <v>0</v>
          </cell>
        </row>
        <row r="365">
          <cell r="A365" t="str">
            <v>605/03  ДОПЪЛН.ЗАДЪЛЖ.ПЕНС.ОСИГУР</v>
          </cell>
          <cell r="B365">
            <v>0</v>
          </cell>
          <cell r="C365">
            <v>0</v>
          </cell>
          <cell r="D365">
            <v>1734.23</v>
          </cell>
          <cell r="E365">
            <v>1734.23</v>
          </cell>
          <cell r="F365">
            <v>0</v>
          </cell>
          <cell r="G365">
            <v>0</v>
          </cell>
        </row>
        <row r="366">
          <cell r="A366" t="str">
            <v>605/04  ВРЕМ.НЕТРУДОСП.-РАБОТОДАТ</v>
          </cell>
          <cell r="B366">
            <v>0</v>
          </cell>
          <cell r="C366">
            <v>0</v>
          </cell>
          <cell r="D366">
            <v>259.16000000000003</v>
          </cell>
          <cell r="E366">
            <v>259.16000000000003</v>
          </cell>
          <cell r="F366">
            <v>0</v>
          </cell>
          <cell r="G366">
            <v>0</v>
          </cell>
        </row>
        <row r="367">
          <cell r="A367" t="str">
            <v>605/05  ДОП.ДОБРОВОЛНО ОС-до 40лв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 t="str">
            <v>608     РАЗХОДИ ЗА АЛТЕР.ДАНЪЦИ</v>
          </cell>
          <cell r="B368">
            <v>0</v>
          </cell>
          <cell r="C368">
            <v>0</v>
          </cell>
          <cell r="D368">
            <v>910.57</v>
          </cell>
          <cell r="E368">
            <v>910.57</v>
          </cell>
          <cell r="F368">
            <v>0</v>
          </cell>
          <cell r="G368">
            <v>0</v>
          </cell>
        </row>
        <row r="369">
          <cell r="A369" t="str">
            <v>608/01  ДАНЪК СОЦИАЛНИ Р-ДИ</v>
          </cell>
          <cell r="B369">
            <v>0</v>
          </cell>
          <cell r="C369">
            <v>0</v>
          </cell>
          <cell r="D369">
            <v>367.2</v>
          </cell>
          <cell r="E369">
            <v>367.2</v>
          </cell>
          <cell r="F369">
            <v>0</v>
          </cell>
          <cell r="G369">
            <v>0</v>
          </cell>
        </row>
        <row r="370">
          <cell r="A370" t="str">
            <v>608/02  ДАНЪК Р-ДИ ЗА АВТОМОБИЛИ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 t="str">
            <v>608/03  ДАНЪК ПРЕДСТАВИТЕЛНИ Р-ДИ</v>
          </cell>
          <cell r="B371">
            <v>0</v>
          </cell>
          <cell r="C371">
            <v>0</v>
          </cell>
          <cell r="D371">
            <v>479.87</v>
          </cell>
          <cell r="E371">
            <v>479.87</v>
          </cell>
          <cell r="F371">
            <v>0</v>
          </cell>
          <cell r="G371">
            <v>0</v>
          </cell>
        </row>
        <row r="372">
          <cell r="A372" t="str">
            <v>608/04  ДАНЪК ДАРЕНИЕ И СПОНСОР.</v>
          </cell>
          <cell r="B372">
            <v>0</v>
          </cell>
          <cell r="C372">
            <v>0</v>
          </cell>
          <cell r="D372">
            <v>63.5</v>
          </cell>
          <cell r="E372">
            <v>63.5</v>
          </cell>
          <cell r="F372">
            <v>0</v>
          </cell>
          <cell r="G372">
            <v>0</v>
          </cell>
        </row>
        <row r="373">
          <cell r="A373" t="str">
            <v>608/05  Д-К ДОП.ДОБР.ОСИГ-над40лв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</row>
        <row r="374">
          <cell r="A374" t="str">
            <v>608/06  ДАНЪК В/У НЕДВИЖИМИ ИМОТИ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 t="str">
            <v>608/07  ТАКСА СМЕТ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 t="str">
            <v>608/08  ПЪТЕН Д-К,ГРАЖД.ОТГОВОРН.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 t="str">
            <v>608/09  ДАРЕНИЕ И СПОНСОРСТВО 15%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 t="str">
            <v>608/10  ДАНЪК УДЪРЖ.ПРИ ИЗТОЧНИКА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 t="str">
            <v>609     ДРУГИ РАЗХОДИ</v>
          </cell>
          <cell r="B379">
            <v>0</v>
          </cell>
          <cell r="C379">
            <v>0</v>
          </cell>
          <cell r="D379">
            <v>65640.009999999995</v>
          </cell>
          <cell r="E379">
            <v>65640.009999999995</v>
          </cell>
          <cell r="F379">
            <v>0</v>
          </cell>
          <cell r="G379">
            <v>0</v>
          </cell>
        </row>
        <row r="380">
          <cell r="A380" t="str">
            <v>609/01  СОЦИАЛНИ РАЗХОДИ</v>
          </cell>
          <cell r="B380">
            <v>0</v>
          </cell>
          <cell r="C380">
            <v>0</v>
          </cell>
          <cell r="D380">
            <v>486</v>
          </cell>
          <cell r="E380">
            <v>486</v>
          </cell>
          <cell r="F380">
            <v>0</v>
          </cell>
          <cell r="G380">
            <v>0</v>
          </cell>
        </row>
        <row r="381">
          <cell r="A381" t="str">
            <v>609/02  ПРЕДСТАВИТЕЛНИ РАЗХОДИ</v>
          </cell>
          <cell r="B381">
            <v>0</v>
          </cell>
          <cell r="C381">
            <v>0</v>
          </cell>
          <cell r="D381">
            <v>2483.94</v>
          </cell>
          <cell r="E381">
            <v>2483.94</v>
          </cell>
          <cell r="F381">
            <v>0</v>
          </cell>
          <cell r="G381">
            <v>0</v>
          </cell>
        </row>
        <row r="382">
          <cell r="A382" t="str">
            <v>609/03  ДАРЕНИЯ И СПОНСОРСТВО</v>
          </cell>
          <cell r="B382">
            <v>0</v>
          </cell>
          <cell r="C382">
            <v>0</v>
          </cell>
          <cell r="D382">
            <v>317.5</v>
          </cell>
          <cell r="E382">
            <v>317.5</v>
          </cell>
          <cell r="F382">
            <v>0</v>
          </cell>
          <cell r="G382">
            <v>0</v>
          </cell>
        </row>
        <row r="383">
          <cell r="A383" t="str">
            <v>609/04  КОМАНДИРОВКИ В НОРМАТИВ</v>
          </cell>
          <cell r="B383">
            <v>0</v>
          </cell>
          <cell r="C383">
            <v>0</v>
          </cell>
          <cell r="D383">
            <v>11496.03</v>
          </cell>
          <cell r="E383">
            <v>11496.03</v>
          </cell>
          <cell r="F383">
            <v>0</v>
          </cell>
          <cell r="G383">
            <v>0</v>
          </cell>
        </row>
        <row r="384">
          <cell r="A384" t="str">
            <v>609/05  КОМАНДИРОВКИ НАД НОРМАТИВ</v>
          </cell>
          <cell r="B384">
            <v>0</v>
          </cell>
          <cell r="C384">
            <v>0</v>
          </cell>
          <cell r="D384">
            <v>157.93</v>
          </cell>
          <cell r="E384">
            <v>157.93</v>
          </cell>
          <cell r="F384">
            <v>0</v>
          </cell>
          <cell r="G384">
            <v>0</v>
          </cell>
        </row>
        <row r="385">
          <cell r="A385" t="str">
            <v>609/06  РАЗХОДИ ЗА ПРОВИЗИИ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</row>
        <row r="386">
          <cell r="A386" t="str">
            <v>609/07  НЕДОКУМЕНТ.ОФОРМЕНИ Р-ДИ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</row>
        <row r="387">
          <cell r="A387" t="str">
            <v>609/08  ЧЛЕНСКИ ВНОС</v>
          </cell>
          <cell r="B387">
            <v>0</v>
          </cell>
          <cell r="C387">
            <v>0</v>
          </cell>
          <cell r="D387">
            <v>33652.5</v>
          </cell>
          <cell r="E387">
            <v>33652.5</v>
          </cell>
          <cell r="F387">
            <v>0</v>
          </cell>
          <cell r="G387">
            <v>0</v>
          </cell>
        </row>
        <row r="388">
          <cell r="A388" t="str">
            <v>609/09  ПРЕОЦЕНКА ДМА, МЗ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 t="str">
            <v>609/10  ОБУЧЕНИЕ, КВАЛИФИКАЦИЯ</v>
          </cell>
          <cell r="B389">
            <v>0</v>
          </cell>
          <cell r="C389">
            <v>0</v>
          </cell>
          <cell r="D389">
            <v>3263.21</v>
          </cell>
          <cell r="E389">
            <v>3263.21</v>
          </cell>
          <cell r="F389">
            <v>0</v>
          </cell>
          <cell r="G389">
            <v>0</v>
          </cell>
        </row>
        <row r="390">
          <cell r="A390" t="str">
            <v>609/11  НЕУСТОЙКИ ПО ДОГОВОРИ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 t="str">
            <v>609/12  ЛИПСИ ПРИ ОТКЛ.МЕРЕНЕ ГАЗ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 t="str">
            <v>609/13  ДАР.И СПОНСОР. ЧЛ.48,АЛ.2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 t="str">
            <v>609/14  ОТПУСКИ МИНАЛИ ПЕРИОДИ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 t="str">
            <v>609/15  ОТПИСАНИ ВЗЕМАНИЯ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</row>
        <row r="395">
          <cell r="A395" t="str">
            <v>609/16  ДАНЪЧНО ОБЛАГАТЕЛНИ АКТОВ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 t="str">
            <v>609/17  МИТНИЧЕСКИ АКТОВЕ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 t="str">
            <v>609/18  НЕУСТОЙКИ ОТ ТЪРГ.ОПЕРАЦ.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 t="str">
            <v>609/19  ЛИПСИ НА АКТИВИ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 t="str">
            <v>609/20  Р/ХОДИ МИНАЛИ ОТЧ.ПЕРИОДИ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A400" t="str">
            <v>609/21  БРАК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A401" t="str">
            <v>609/99  ДРУГИ РАЗХОДИ</v>
          </cell>
          <cell r="B401">
            <v>0</v>
          </cell>
          <cell r="C401">
            <v>0</v>
          </cell>
          <cell r="D401">
            <v>13782.9</v>
          </cell>
          <cell r="E401">
            <v>13782.9</v>
          </cell>
          <cell r="F401">
            <v>0</v>
          </cell>
          <cell r="G401">
            <v>0</v>
          </cell>
        </row>
        <row r="402">
          <cell r="A402" t="str">
            <v>611     РАЗХ.ЗА ОСН.ДЕЙНОСТ</v>
          </cell>
          <cell r="B402">
            <v>0</v>
          </cell>
          <cell r="C402">
            <v>0</v>
          </cell>
          <cell r="D402">
            <v>155151.35</v>
          </cell>
          <cell r="E402">
            <v>0</v>
          </cell>
          <cell r="F402">
            <v>155151.35</v>
          </cell>
          <cell r="G402">
            <v>0</v>
          </cell>
        </row>
        <row r="403">
          <cell r="A403" t="str">
            <v>612     РАЗХ.ЗА СПОМАГ.ДЕЙНОСТ</v>
          </cell>
          <cell r="B403">
            <v>0</v>
          </cell>
          <cell r="C403">
            <v>0</v>
          </cell>
          <cell r="D403">
            <v>77978.929999999993</v>
          </cell>
          <cell r="E403">
            <v>0</v>
          </cell>
          <cell r="F403">
            <v>77978.929999999993</v>
          </cell>
          <cell r="G403">
            <v>0</v>
          </cell>
        </row>
        <row r="404">
          <cell r="A404" t="str">
            <v>613     РАЗХ.ЗА БЪДЕЩИ ПЕРИОДИ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</row>
        <row r="405">
          <cell r="A405" t="str">
            <v>614     РАЗХ.ЗА ОРГ.И УПРАВЛЕНИЕ</v>
          </cell>
          <cell r="B405">
            <v>0</v>
          </cell>
          <cell r="C405">
            <v>0</v>
          </cell>
          <cell r="D405">
            <v>138531.49</v>
          </cell>
          <cell r="E405">
            <v>0</v>
          </cell>
          <cell r="F405">
            <v>138531.49</v>
          </cell>
          <cell r="G405">
            <v>0</v>
          </cell>
        </row>
        <row r="406">
          <cell r="A406" t="str">
            <v>615     РАЗХ.ЗА ПРОД.НА ПРОДУКЦИЯ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</row>
        <row r="407">
          <cell r="A407" t="str">
            <v>616     ДРУГИ НЕПРЕКИ РАЗХОДИ</v>
          </cell>
          <cell r="B407">
            <v>0</v>
          </cell>
          <cell r="C407">
            <v>0</v>
          </cell>
          <cell r="D407">
            <v>404599.55</v>
          </cell>
          <cell r="E407">
            <v>0</v>
          </cell>
          <cell r="F407">
            <v>404599.55</v>
          </cell>
          <cell r="G407">
            <v>0</v>
          </cell>
        </row>
        <row r="408">
          <cell r="A408" t="str">
            <v>616/01  РЕКЛАМА</v>
          </cell>
          <cell r="B408">
            <v>0</v>
          </cell>
          <cell r="C408">
            <v>0</v>
          </cell>
          <cell r="D408">
            <v>177297.67</v>
          </cell>
          <cell r="E408">
            <v>0</v>
          </cell>
          <cell r="F408">
            <v>177297.67</v>
          </cell>
          <cell r="G408">
            <v>0</v>
          </cell>
        </row>
        <row r="409">
          <cell r="A409" t="str">
            <v>616/02  СПОНСОРСТВО,ОБУЧ.,ДАРЕНИЯ</v>
          </cell>
          <cell r="B409">
            <v>0</v>
          </cell>
          <cell r="C409">
            <v>0</v>
          </cell>
          <cell r="D409">
            <v>317.5</v>
          </cell>
          <cell r="E409">
            <v>0</v>
          </cell>
          <cell r="F409">
            <v>317.5</v>
          </cell>
          <cell r="G409">
            <v>0</v>
          </cell>
        </row>
        <row r="410">
          <cell r="A410" t="str">
            <v>616/03  НС И УС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 t="str">
            <v>616/06  АМОРТИЗАЦИИ</v>
          </cell>
          <cell r="B411">
            <v>0</v>
          </cell>
          <cell r="C411">
            <v>0</v>
          </cell>
          <cell r="D411">
            <v>29311.02</v>
          </cell>
          <cell r="E411">
            <v>0</v>
          </cell>
          <cell r="F411">
            <v>29311.02</v>
          </cell>
          <cell r="G411">
            <v>0</v>
          </cell>
        </row>
        <row r="412">
          <cell r="A412" t="str">
            <v>616/09  ДРУГИ</v>
          </cell>
          <cell r="B412">
            <v>0</v>
          </cell>
          <cell r="C412">
            <v>0</v>
          </cell>
          <cell r="D412">
            <v>140857.35999999999</v>
          </cell>
          <cell r="E412">
            <v>0</v>
          </cell>
          <cell r="F412">
            <v>140857.35999999999</v>
          </cell>
          <cell r="G412">
            <v>0</v>
          </cell>
        </row>
        <row r="413">
          <cell r="A413" t="str">
            <v>616/10  ПРЕФАКТУРИРАНЕ</v>
          </cell>
          <cell r="B413">
            <v>0</v>
          </cell>
          <cell r="C413">
            <v>0</v>
          </cell>
          <cell r="D413">
            <v>56816</v>
          </cell>
          <cell r="E413">
            <v>0</v>
          </cell>
          <cell r="F413">
            <v>56816</v>
          </cell>
          <cell r="G413">
            <v>0</v>
          </cell>
        </row>
        <row r="414">
          <cell r="A414" t="str">
            <v>618     РАЗХОДИ СТРОИТЕЛСТВО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</row>
        <row r="415">
          <cell r="A415" t="str">
            <v>618/01  ОБЕКТ СОФИЯ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A416" t="str">
            <v>618/02  ОБЕКТ РУСЕ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 t="str">
            <v>618/03  ОБЕКТ ВАРНА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 t="str">
            <v>621     РАЗХ.ЗА ЛИХВИ</v>
          </cell>
          <cell r="B418">
            <v>0</v>
          </cell>
          <cell r="C418">
            <v>0</v>
          </cell>
          <cell r="D418">
            <v>18.760000000000002</v>
          </cell>
          <cell r="E418">
            <v>0</v>
          </cell>
          <cell r="F418">
            <v>18.760000000000002</v>
          </cell>
          <cell r="G418">
            <v>0</v>
          </cell>
        </row>
        <row r="419">
          <cell r="A419" t="str">
            <v>621/1   ПО ПОЛУЧЕНИ БАНКОВИ ЗАЕМИ</v>
          </cell>
          <cell r="B419">
            <v>0</v>
          </cell>
          <cell r="C419">
            <v>0</v>
          </cell>
          <cell r="D419">
            <v>18.760000000000002</v>
          </cell>
          <cell r="E419">
            <v>0</v>
          </cell>
          <cell r="F419">
            <v>18.760000000000002</v>
          </cell>
          <cell r="G419">
            <v>0</v>
          </cell>
        </row>
        <row r="420">
          <cell r="A420" t="str">
            <v>621/2   ПО ПОЛУЧЕНИ ДРУГИ ЗАЕМИ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A421" t="str">
            <v>621/3   ПО ЛИЗИНГ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A422" t="str">
            <v>621/4   ПО ДЕПОЗИТИ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 t="str">
            <v>621/5   ПО ОБЛИГАЦИОНЕН ЗАЕМ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 t="str">
            <v>621/6   ПО ДОПЪЛН.ВНОСКА КАПИТАЛА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 t="str">
            <v>621/7   ПО ЦЕДИРАНО ПАРИЧ.ВЗЕМАНЕ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</row>
        <row r="426">
          <cell r="A426" t="str">
            <v>621/8   ПО ДАНЪЧНО-ОБЛАГАТ.АКТ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 t="str">
            <v>622     РАЗХ.ЗА ПРОВИЗ.РИСК.АКТИВ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 t="str">
            <v>623     РАЗХ.ПО ОПЕРАЦИИ С ИНВЕСТ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A429" t="str">
            <v>623/1   КРАТКОСРОЧНИ ИНВЕСТИЦИИ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A430" t="str">
            <v>623/2   ДЪЛГОСРОЧНИ ИНВЕСТИЦИИ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 t="str">
            <v>624     РАЗХ.ПО ВАЛУТНИ ОПЕРАЦИИ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 t="str">
            <v>625     ФИН.Р-ДИ ЗА БЪД. ПЕРИОДИ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 t="str">
            <v>626     ПРЕОЦЕНКА НА ИНВЕСТИЦИИ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 t="str">
            <v>629     ДР.ФИНАНСОВИ РАЗХОДИ</v>
          </cell>
          <cell r="B434">
            <v>0</v>
          </cell>
          <cell r="C434">
            <v>0</v>
          </cell>
          <cell r="D434">
            <v>1043.47</v>
          </cell>
          <cell r="E434">
            <v>0</v>
          </cell>
          <cell r="F434">
            <v>1043.47</v>
          </cell>
          <cell r="G434">
            <v>0</v>
          </cell>
        </row>
        <row r="435">
          <cell r="A435" t="str">
            <v>691     ОТПИСАНИ ВЗЕМАНИЯ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 t="str">
            <v>692     РАЗХ.ЗА ГЛОБИ И НЕУСТ.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 t="str">
            <v>693     ЛИПСИ НА АКТИВИ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 t="str">
            <v>699     ДР.ИЗВЪНРЕДНИ РАЗХОДИ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</row>
        <row r="439">
          <cell r="A439" t="str">
            <v>701     ПОСТ.ОТ ПРОД.НА ПРОДУКЦИЯ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</row>
        <row r="440">
          <cell r="A440" t="str">
            <v>701/1   В ГР.ОВЕРГАЗ ХОЛДИНГ АД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 t="str">
            <v>701/2   В ГР.ОВЕРГАЗ ИНК АД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 t="str">
            <v>701/3   В ГР."НАШ ДОМ Б-Я" АД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 t="str">
            <v>701/4   ИЗВЪН ГРУПАТА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</row>
        <row r="444">
          <cell r="A444" t="str">
            <v>702     ПОСТ.ОТ ПРОД.НА СТОКИ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 t="str">
            <v>702/1   В ГР.ОВЕРГАЗ ХОЛДИНГ АД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A446" t="str">
            <v>702/2   В ГР.ОВЕРГАЗ ИНК АД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 t="str">
            <v>702/3   В ГРУПАТА НА"НАШ ДОМ Б-Я"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</row>
        <row r="448">
          <cell r="A448" t="str">
            <v>702/4   ИЗВЪН ГРУПАТА НА ОВЕРГАЗ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</row>
        <row r="449">
          <cell r="A449" t="str">
            <v>703     ПОСТ.ОТ ПРОД.НА УСЛУГИ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 t="str">
            <v>703/1   В ГР.ОВЕРГАЗ ХОЛДИНГ АД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</row>
        <row r="451">
          <cell r="A451" t="str">
            <v>703/2   В ГР.ОВЕРГАЗ ИНК АД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</row>
        <row r="452">
          <cell r="A452" t="str">
            <v>703/3   ИЗВЪН ГРУПАТА НА ОВЕРГАЗ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</row>
        <row r="453">
          <cell r="A453" t="str">
            <v>704     ПРИХОДИ ЗА БЪД.ПЕРИОДИ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</row>
        <row r="454">
          <cell r="A454" t="str">
            <v>704/1   В ГР.ОВЕРГАЗ ХОЛДИНГ АД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A455" t="str">
            <v>704/2   В ГР.ОВЕРГАЗ ИНК АД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 t="str">
            <v>704/3   ИЗВЪН ГРУПАТА ОВЕРГАЗ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A457" t="str">
            <v>704/4   ОТ ПРОДАЖБА ЕРЕ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 t="str">
            <v>705     ПРИХОДИ ОТ ФИНАНСИРАНИЯ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 t="str">
            <v>705/4   ОТ ПРОДАЖБА ЕРЕ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 t="str">
            <v>709     ПРИХ.ОТ ДР.ПРОДАЖБИ</v>
          </cell>
          <cell r="B460">
            <v>0</v>
          </cell>
          <cell r="C460">
            <v>0</v>
          </cell>
          <cell r="D460">
            <v>0</v>
          </cell>
          <cell r="E460">
            <v>24604.95</v>
          </cell>
          <cell r="F460">
            <v>0</v>
          </cell>
          <cell r="G460">
            <v>24604.95</v>
          </cell>
        </row>
        <row r="461">
          <cell r="A461" t="str">
            <v>709/01  В ГР.ОВЕРГАЗ ХОЛДИНГ АД</v>
          </cell>
          <cell r="B461">
            <v>0</v>
          </cell>
          <cell r="C461">
            <v>0</v>
          </cell>
          <cell r="D461">
            <v>0</v>
          </cell>
          <cell r="E461">
            <v>11490</v>
          </cell>
          <cell r="F461">
            <v>0</v>
          </cell>
          <cell r="G461">
            <v>11490</v>
          </cell>
        </row>
        <row r="462">
          <cell r="A462" t="str">
            <v>709/02  В ГРУПА ОВЕРГАЗ ИНК АД</v>
          </cell>
          <cell r="B462">
            <v>0</v>
          </cell>
          <cell r="C462">
            <v>0</v>
          </cell>
          <cell r="D462">
            <v>0</v>
          </cell>
          <cell r="E462">
            <v>8549.2999999999993</v>
          </cell>
          <cell r="F462">
            <v>0</v>
          </cell>
          <cell r="G462">
            <v>8549.2999999999993</v>
          </cell>
        </row>
        <row r="463">
          <cell r="A463" t="str">
            <v>709/03  В ГРУПА "НАШ ДОМ Б-Я" АД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 t="str">
            <v>709/04  ОТ ДРУГИ /ВЪНШНИ/ КЛИЕНТИ</v>
          </cell>
          <cell r="B464">
            <v>0</v>
          </cell>
          <cell r="C464">
            <v>0</v>
          </cell>
          <cell r="D464">
            <v>0</v>
          </cell>
          <cell r="E464">
            <v>4565.6499999999996</v>
          </cell>
          <cell r="F464">
            <v>0</v>
          </cell>
          <cell r="G464">
            <v>4565.6499999999996</v>
          </cell>
        </row>
        <row r="465">
          <cell r="A465" t="str">
            <v>709/11  ПРИХОДИ ОТ ГЛОБИ И НЕУСТ.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 t="str">
            <v>709/12  ИЗЛИШЪК МЕРЕНЕ ПРИР.ГАЗ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 t="str">
            <v>709/9   ПРИКЛЮЧИТ. КЪМ РЕЗУЛТАТ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 t="str">
            <v>721     ПРИХОДИ ОТ ЛИХВИ</v>
          </cell>
          <cell r="B468">
            <v>0</v>
          </cell>
          <cell r="C468">
            <v>0</v>
          </cell>
          <cell r="D468">
            <v>0</v>
          </cell>
          <cell r="E468">
            <v>33011.94</v>
          </cell>
          <cell r="F468">
            <v>0</v>
          </cell>
          <cell r="G468">
            <v>33011.94</v>
          </cell>
        </row>
        <row r="469">
          <cell r="A469" t="str">
            <v>721/1   ПО С/КИ В БАНКИ</v>
          </cell>
          <cell r="B469">
            <v>0</v>
          </cell>
          <cell r="C469">
            <v>0</v>
          </cell>
          <cell r="D469">
            <v>0</v>
          </cell>
          <cell r="E469">
            <v>0.03</v>
          </cell>
          <cell r="F469">
            <v>0</v>
          </cell>
          <cell r="G469">
            <v>0.03</v>
          </cell>
        </row>
        <row r="470">
          <cell r="A470" t="str">
            <v>721/2   ПО ПРЕДОСТАВЕНИ ЗАЕМИ</v>
          </cell>
          <cell r="B470">
            <v>0</v>
          </cell>
          <cell r="C470">
            <v>0</v>
          </cell>
          <cell r="D470">
            <v>0</v>
          </cell>
          <cell r="E470">
            <v>1275.74</v>
          </cell>
          <cell r="F470">
            <v>0</v>
          </cell>
          <cell r="G470">
            <v>1275.74</v>
          </cell>
        </row>
        <row r="471">
          <cell r="A471" t="str">
            <v>721/3   ОТ ЛИЗИНГ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 t="str">
            <v>721/4   ЛИХВИ ПО ДЕПОЗИТИ</v>
          </cell>
          <cell r="B472">
            <v>0</v>
          </cell>
          <cell r="C472">
            <v>0</v>
          </cell>
          <cell r="D472">
            <v>0</v>
          </cell>
          <cell r="E472">
            <v>31736.17</v>
          </cell>
          <cell r="F472">
            <v>0</v>
          </cell>
          <cell r="G472">
            <v>31736.17</v>
          </cell>
        </row>
        <row r="473">
          <cell r="A473" t="str">
            <v>721/5   ПО ОБЛИГАЦИОНЕН ЗАЕМ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 t="str">
            <v>721/6   ЛИХВИ ПО ЦЕДИРАНО ВЗЕМАНЕ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 t="str">
            <v>721/7   ЛИХВИ ПО СЪД.ИСК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 t="str">
            <v>722     ПРИХ.ОТ ДЯЛОВО УЧАСТИЕ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 t="str">
            <v>723     ПРИХ.ОТ ОПЕР.С ИНВЕСТИЦИИ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 t="str">
            <v>723/1   КРАТКОСРОЧНИ ИНВЕСТИЦИИ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 t="str">
            <v>723/2   ДЪЛГОСРОЧНИ ИНВЕСТИЦИИ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 t="str">
            <v>724     ПРИХ.ОТ ВАЛУТНИ ОПЕРАЦИИ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 t="str">
            <v>725     ФИН.П-ДИ ЗА БЪД.ПЕРИОДИ</v>
          </cell>
          <cell r="B481">
            <v>0</v>
          </cell>
          <cell r="C481">
            <v>30358325.609999999</v>
          </cell>
          <cell r="D481">
            <v>0</v>
          </cell>
          <cell r="E481">
            <v>0</v>
          </cell>
          <cell r="F481">
            <v>0</v>
          </cell>
          <cell r="G481">
            <v>30358325.609999999</v>
          </cell>
        </row>
        <row r="482">
          <cell r="A482" t="str">
            <v>726     РАЗСРОЧЕНИ ПРИХОДИ</v>
          </cell>
          <cell r="B482">
            <v>0</v>
          </cell>
          <cell r="C482">
            <v>255000</v>
          </cell>
          <cell r="D482">
            <v>0</v>
          </cell>
          <cell r="E482">
            <v>0</v>
          </cell>
          <cell r="F482">
            <v>0</v>
          </cell>
          <cell r="G482">
            <v>255000</v>
          </cell>
        </row>
        <row r="483">
          <cell r="A483" t="str">
            <v>726/1   ПО ОБЛИГАЦИОНЕН ЗАЕМ</v>
          </cell>
          <cell r="B483">
            <v>0</v>
          </cell>
          <cell r="C483">
            <v>255000</v>
          </cell>
          <cell r="D483">
            <v>0</v>
          </cell>
          <cell r="E483">
            <v>0</v>
          </cell>
          <cell r="F483">
            <v>0</v>
          </cell>
          <cell r="G483">
            <v>255000</v>
          </cell>
        </row>
        <row r="484">
          <cell r="A484" t="str">
            <v>729     ДР.ФИНАНСОВИ ПРИХОДИ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 t="str">
            <v>ОБЩА СУМА:</v>
          </cell>
          <cell r="B485">
            <v>199667993.66</v>
          </cell>
          <cell r="C485">
            <v>199667993.66</v>
          </cell>
          <cell r="D485">
            <v>188508321.88</v>
          </cell>
          <cell r="E485">
            <v>188508321.88</v>
          </cell>
          <cell r="F485">
            <v>183738060.34999999</v>
          </cell>
          <cell r="G485">
            <v>183738060.34999999</v>
          </cell>
        </row>
        <row r="486">
          <cell r="A486" t="str">
            <v>940     ДЕБИТОРИ ПО УСЛ.ВЗЕМАНИЯ</v>
          </cell>
          <cell r="B486">
            <v>2355989.1</v>
          </cell>
          <cell r="C486">
            <v>0</v>
          </cell>
          <cell r="D486">
            <v>0</v>
          </cell>
          <cell r="E486">
            <v>100000</v>
          </cell>
          <cell r="F486">
            <v>2255989.1</v>
          </cell>
          <cell r="G486">
            <v>0</v>
          </cell>
        </row>
        <row r="487">
          <cell r="A487" t="str">
            <v>940/3   СИСТЕМА ИНК</v>
          </cell>
          <cell r="B487">
            <v>2355989.1</v>
          </cell>
          <cell r="C487">
            <v>0</v>
          </cell>
          <cell r="D487">
            <v>0</v>
          </cell>
          <cell r="E487">
            <v>100000</v>
          </cell>
          <cell r="F487">
            <v>2255989.1</v>
          </cell>
          <cell r="G487">
            <v>0</v>
          </cell>
        </row>
        <row r="488">
          <cell r="A488" t="str">
            <v>950     КРЕДИТОРИ ПО УСЛОВ.ЗАДЪЛЖ</v>
          </cell>
          <cell r="B488">
            <v>0</v>
          </cell>
          <cell r="C488">
            <v>2355989.1</v>
          </cell>
          <cell r="D488">
            <v>100000</v>
          </cell>
          <cell r="E488">
            <v>0</v>
          </cell>
          <cell r="F488">
            <v>0</v>
          </cell>
          <cell r="G488">
            <v>2255989.1</v>
          </cell>
        </row>
        <row r="489">
          <cell r="A489" t="str">
            <v>950/1   ИЗВЪН СИСТЕМАТА</v>
          </cell>
          <cell r="B489">
            <v>0</v>
          </cell>
          <cell r="C489">
            <v>2355989.1</v>
          </cell>
          <cell r="D489">
            <v>100000</v>
          </cell>
          <cell r="E489">
            <v>0</v>
          </cell>
          <cell r="F489">
            <v>0</v>
          </cell>
          <cell r="G489">
            <v>2255989.1</v>
          </cell>
        </row>
        <row r="490">
          <cell r="A490" t="str">
            <v>98      РАЗНИ АКТИВНИ ЗАДБАЛ.С/КИ</v>
          </cell>
          <cell r="B490">
            <v>2355989.1</v>
          </cell>
          <cell r="C490">
            <v>0</v>
          </cell>
          <cell r="D490">
            <v>0</v>
          </cell>
          <cell r="E490">
            <v>100000</v>
          </cell>
          <cell r="F490">
            <v>2255989.1</v>
          </cell>
          <cell r="G490">
            <v>0</v>
          </cell>
        </row>
        <row r="491">
          <cell r="A491" t="str">
            <v>99      РАЗНИ ПАСИВНИ ЗАДБАЛ.С/КИ</v>
          </cell>
          <cell r="B491">
            <v>0</v>
          </cell>
          <cell r="C491">
            <v>2355989.1</v>
          </cell>
          <cell r="D491">
            <v>100000</v>
          </cell>
          <cell r="E491">
            <v>0</v>
          </cell>
          <cell r="F491">
            <v>0</v>
          </cell>
          <cell r="G491">
            <v>2255989.1</v>
          </cell>
        </row>
        <row r="492">
          <cell r="A492" t="str">
            <v>ОБЩА СУМА ЗАДБАЛАНС С/КИ:</v>
          </cell>
          <cell r="B492">
            <v>4711978.2</v>
          </cell>
          <cell r="C492">
            <v>4711978.2</v>
          </cell>
          <cell r="D492">
            <v>200000</v>
          </cell>
          <cell r="E492">
            <v>200000</v>
          </cell>
          <cell r="F492">
            <v>4511978.2</v>
          </cell>
          <cell r="G492">
            <v>4511978.2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s"/>
      <sheetName val="HL"/>
      <sheetName val="rev&amp;exp"/>
      <sheetName val="Investments &amp; Assocs"/>
      <sheetName val="bs"/>
      <sheetName val="investment"/>
      <sheetName val="rev"/>
      <sheetName val="exp"/>
      <sheetName val="dr &amp; Cr"/>
      <sheetName val="AUM"/>
      <sheetName val="inv return"/>
      <sheetName val="cash"/>
      <sheetName val="CF"/>
      <sheetName val="jnl"/>
      <sheetName val="BS$"/>
      <sheetName val="INC$"/>
      <sheetName val="REV$"/>
      <sheetName val="exp$"/>
      <sheetName val="w av no share"/>
      <sheetName val="CP&amp;L"/>
      <sheetName val="CCF"/>
      <sheetName val="CCF (notes)"/>
      <sheetName val="CF rec"/>
      <sheetName val="CF rec (2)"/>
      <sheetName val="CBS"/>
      <sheetName val="inv"/>
      <sheetName val="CFA"/>
      <sheetName val="BS Mar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RFC"/>
      <sheetName val="RFI"/>
      <sheetName val="Sheet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8"/>
  <sheetViews>
    <sheetView zoomScale="80" zoomScaleNormal="80" workbookViewId="0">
      <pane xSplit="2" topLeftCell="C1" activePane="topRight" state="frozen"/>
      <selection activeCell="E16" sqref="E16"/>
      <selection pane="topRight" activeCell="E8" sqref="E8"/>
    </sheetView>
  </sheetViews>
  <sheetFormatPr defaultRowHeight="15" x14ac:dyDescent="0.2"/>
  <cols>
    <col min="1" max="1" width="9.140625" style="3"/>
    <col min="2" max="2" width="20.140625" style="1" bestFit="1" customWidth="1"/>
    <col min="3" max="3" width="18.5703125" style="2" customWidth="1"/>
    <col min="4" max="4" width="16.7109375" style="2" bestFit="1" customWidth="1"/>
    <col min="5" max="5" width="16.7109375" style="6" bestFit="1" customWidth="1"/>
    <col min="6" max="22" width="16.28515625" style="6" bestFit="1" customWidth="1"/>
    <col min="23" max="16384" width="9.140625" style="3"/>
  </cols>
  <sheetData>
    <row r="1" spans="2:22" x14ac:dyDescent="0.2"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</row>
    <row r="2" spans="2:22" x14ac:dyDescent="0.2">
      <c r="B2" s="1" t="s">
        <v>2</v>
      </c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2:22" x14ac:dyDescent="0.2"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2:22" x14ac:dyDescent="0.2">
      <c r="B4" s="1" t="s">
        <v>5</v>
      </c>
      <c r="C4" s="4">
        <v>13158198</v>
      </c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2:22" x14ac:dyDescent="0.2">
      <c r="B5" s="1" t="s">
        <v>1</v>
      </c>
      <c r="C5" s="4"/>
      <c r="D5" s="4"/>
      <c r="E5" s="5" t="e">
        <f>#REF!</f>
        <v>#REF!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2:22" x14ac:dyDescent="0.2">
      <c r="B6" s="1" t="s">
        <v>0</v>
      </c>
      <c r="C6" s="4"/>
      <c r="D6" s="4"/>
      <c r="E6" s="5">
        <v>28000000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2:22" x14ac:dyDescent="0.2">
      <c r="B7" s="1" t="s">
        <v>6</v>
      </c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2:22" x14ac:dyDescent="0.2">
      <c r="B8" s="1" t="s">
        <v>12</v>
      </c>
      <c r="C8" s="4"/>
      <c r="D8" s="4">
        <v>40000000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2:22" x14ac:dyDescent="0.2"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2:22" x14ac:dyDescent="0.2">
      <c r="B10" s="1" t="s">
        <v>7</v>
      </c>
      <c r="C10" s="4">
        <f>C4+SUM(C5:C9)</f>
        <v>13158198</v>
      </c>
      <c r="D10" s="4">
        <f t="shared" ref="D10:V10" si="0">D4+SUM(D4:D9)</f>
        <v>40000000</v>
      </c>
      <c r="E10" s="4" t="e">
        <f t="shared" si="0"/>
        <v>#REF!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0</v>
      </c>
      <c r="N10" s="4">
        <f t="shared" si="0"/>
        <v>0</v>
      </c>
      <c r="O10" s="4">
        <f t="shared" si="0"/>
        <v>0</v>
      </c>
      <c r="P10" s="4">
        <f t="shared" si="0"/>
        <v>0</v>
      </c>
      <c r="Q10" s="4">
        <f t="shared" si="0"/>
        <v>0</v>
      </c>
      <c r="R10" s="4">
        <f t="shared" si="0"/>
        <v>0</v>
      </c>
      <c r="S10" s="4">
        <f t="shared" si="0"/>
        <v>0</v>
      </c>
      <c r="T10" s="4">
        <f t="shared" si="0"/>
        <v>0</v>
      </c>
      <c r="U10" s="4">
        <f t="shared" si="0"/>
        <v>0</v>
      </c>
      <c r="V10" s="4">
        <f t="shared" si="0"/>
        <v>0</v>
      </c>
    </row>
    <row r="11" spans="2:22" x14ac:dyDescent="0.2"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2:22" x14ac:dyDescent="0.2"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2:22" x14ac:dyDescent="0.2">
      <c r="B13" s="1" t="s">
        <v>3</v>
      </c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2:22" x14ac:dyDescent="0.2"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2:22" x14ac:dyDescent="0.2">
      <c r="C15" s="4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2:22" x14ac:dyDescent="0.2"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2:22" x14ac:dyDescent="0.2">
      <c r="B17" s="1" t="s">
        <v>4</v>
      </c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2:22" x14ac:dyDescent="0.2">
      <c r="B18" s="1" t="s">
        <v>10</v>
      </c>
      <c r="C18" s="4">
        <v>20000000</v>
      </c>
      <c r="D18" s="4">
        <v>40000000</v>
      </c>
      <c r="E18" s="4">
        <v>40000000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2:22" x14ac:dyDescent="0.2">
      <c r="B19" s="1" t="s">
        <v>9</v>
      </c>
      <c r="C19" s="4" t="e">
        <f>#REF!</f>
        <v>#REF!</v>
      </c>
      <c r="D19" s="4" t="e">
        <f>#REF!</f>
        <v>#REF!</v>
      </c>
      <c r="E19" s="4" t="e">
        <f>#REF!</f>
        <v>#REF!</v>
      </c>
      <c r="F19" s="4" t="e">
        <f>#REF!</f>
        <v>#REF!</v>
      </c>
      <c r="G19" s="4" t="e">
        <f>#REF!</f>
        <v>#REF!</v>
      </c>
      <c r="H19" s="4" t="e">
        <f>#REF!</f>
        <v>#REF!</v>
      </c>
      <c r="I19" s="4" t="e">
        <f>#REF!</f>
        <v>#REF!</v>
      </c>
      <c r="J19" s="4" t="e">
        <f>#REF!</f>
        <v>#REF!</v>
      </c>
      <c r="K19" s="4" t="e">
        <f>#REF!</f>
        <v>#REF!</v>
      </c>
      <c r="L19" s="4" t="e">
        <f>#REF!</f>
        <v>#REF!</v>
      </c>
      <c r="M19" s="4" t="e">
        <f>#REF!</f>
        <v>#REF!</v>
      </c>
      <c r="N19" s="4" t="e">
        <f>#REF!</f>
        <v>#REF!</v>
      </c>
      <c r="O19" s="4" t="e">
        <f>#REF!</f>
        <v>#REF!</v>
      </c>
      <c r="P19" s="4" t="e">
        <f>#REF!</f>
        <v>#REF!</v>
      </c>
      <c r="Q19" s="4" t="e">
        <f>#REF!</f>
        <v>#REF!</v>
      </c>
      <c r="R19" s="4" t="e">
        <f>#REF!</f>
        <v>#REF!</v>
      </c>
      <c r="S19" s="4" t="e">
        <f>#REF!</f>
        <v>#REF!</v>
      </c>
      <c r="T19" s="4" t="e">
        <f>#REF!</f>
        <v>#REF!</v>
      </c>
      <c r="U19" s="4" t="e">
        <f>#REF!</f>
        <v>#REF!</v>
      </c>
      <c r="V19" s="4" t="e">
        <f>#REF!</f>
        <v>#REF!</v>
      </c>
    </row>
    <row r="20" spans="2:22" x14ac:dyDescent="0.2">
      <c r="B20" s="3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2:22" x14ac:dyDescent="0.2">
      <c r="B21" s="1" t="s">
        <v>8</v>
      </c>
      <c r="C21" s="4" t="e">
        <f>C13+C18+C19</f>
        <v>#REF!</v>
      </c>
      <c r="D21" s="4" t="e">
        <f t="shared" ref="D21:V21" si="1">D13+D18+D19</f>
        <v>#REF!</v>
      </c>
      <c r="E21" s="4" t="e">
        <f t="shared" si="1"/>
        <v>#REF!</v>
      </c>
      <c r="F21" s="4" t="e">
        <f t="shared" si="1"/>
        <v>#REF!</v>
      </c>
      <c r="G21" s="4" t="e">
        <f t="shared" si="1"/>
        <v>#REF!</v>
      </c>
      <c r="H21" s="4" t="e">
        <f t="shared" si="1"/>
        <v>#REF!</v>
      </c>
      <c r="I21" s="4" t="e">
        <f t="shared" si="1"/>
        <v>#REF!</v>
      </c>
      <c r="J21" s="4" t="e">
        <f t="shared" si="1"/>
        <v>#REF!</v>
      </c>
      <c r="K21" s="4" t="e">
        <f t="shared" si="1"/>
        <v>#REF!</v>
      </c>
      <c r="L21" s="4" t="e">
        <f t="shared" si="1"/>
        <v>#REF!</v>
      </c>
      <c r="M21" s="4" t="e">
        <f t="shared" si="1"/>
        <v>#REF!</v>
      </c>
      <c r="N21" s="4" t="e">
        <f t="shared" si="1"/>
        <v>#REF!</v>
      </c>
      <c r="O21" s="4" t="e">
        <f t="shared" si="1"/>
        <v>#REF!</v>
      </c>
      <c r="P21" s="4" t="e">
        <f t="shared" si="1"/>
        <v>#REF!</v>
      </c>
      <c r="Q21" s="4" t="e">
        <f t="shared" si="1"/>
        <v>#REF!</v>
      </c>
      <c r="R21" s="4" t="e">
        <f t="shared" si="1"/>
        <v>#REF!</v>
      </c>
      <c r="S21" s="4" t="e">
        <f t="shared" si="1"/>
        <v>#REF!</v>
      </c>
      <c r="T21" s="4" t="e">
        <f t="shared" si="1"/>
        <v>#REF!</v>
      </c>
      <c r="U21" s="4" t="e">
        <f t="shared" si="1"/>
        <v>#REF!</v>
      </c>
      <c r="V21" s="4" t="e">
        <f t="shared" si="1"/>
        <v>#REF!</v>
      </c>
    </row>
    <row r="22" spans="2:22" x14ac:dyDescent="0.2"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2:22" x14ac:dyDescent="0.2">
      <c r="B23" s="1" t="s">
        <v>11</v>
      </c>
      <c r="C23" s="4" t="e">
        <f>C10-C21</f>
        <v>#REF!</v>
      </c>
      <c r="D23" s="4" t="e">
        <f t="shared" ref="D23:V23" si="2">D10-D21</f>
        <v>#REF!</v>
      </c>
      <c r="E23" s="4" t="e">
        <f t="shared" si="2"/>
        <v>#REF!</v>
      </c>
      <c r="F23" s="4" t="e">
        <f t="shared" si="2"/>
        <v>#REF!</v>
      </c>
      <c r="G23" s="4" t="e">
        <f t="shared" si="2"/>
        <v>#REF!</v>
      </c>
      <c r="H23" s="4" t="e">
        <f t="shared" si="2"/>
        <v>#REF!</v>
      </c>
      <c r="I23" s="4" t="e">
        <f t="shared" si="2"/>
        <v>#REF!</v>
      </c>
      <c r="J23" s="4" t="e">
        <f t="shared" si="2"/>
        <v>#REF!</v>
      </c>
      <c r="K23" s="4" t="e">
        <f t="shared" si="2"/>
        <v>#REF!</v>
      </c>
      <c r="L23" s="4" t="e">
        <f t="shared" si="2"/>
        <v>#REF!</v>
      </c>
      <c r="M23" s="4" t="e">
        <f t="shared" si="2"/>
        <v>#REF!</v>
      </c>
      <c r="N23" s="4" t="e">
        <f t="shared" si="2"/>
        <v>#REF!</v>
      </c>
      <c r="O23" s="4" t="e">
        <f t="shared" si="2"/>
        <v>#REF!</v>
      </c>
      <c r="P23" s="4" t="e">
        <f t="shared" si="2"/>
        <v>#REF!</v>
      </c>
      <c r="Q23" s="4" t="e">
        <f t="shared" si="2"/>
        <v>#REF!</v>
      </c>
      <c r="R23" s="4" t="e">
        <f t="shared" si="2"/>
        <v>#REF!</v>
      </c>
      <c r="S23" s="4" t="e">
        <f t="shared" si="2"/>
        <v>#REF!</v>
      </c>
      <c r="T23" s="4" t="e">
        <f t="shared" si="2"/>
        <v>#REF!</v>
      </c>
      <c r="U23" s="4" t="e">
        <f t="shared" si="2"/>
        <v>#REF!</v>
      </c>
      <c r="V23" s="4" t="e">
        <f t="shared" si="2"/>
        <v>#REF!</v>
      </c>
    </row>
    <row r="25" spans="2:22" x14ac:dyDescent="0.2">
      <c r="D25" s="6"/>
    </row>
    <row r="26" spans="2:22" x14ac:dyDescent="0.2">
      <c r="D26" s="6"/>
    </row>
    <row r="27" spans="2:22" x14ac:dyDescent="0.2">
      <c r="D27" s="6"/>
    </row>
    <row r="28" spans="2:22" x14ac:dyDescent="0.2">
      <c r="B28" s="3"/>
      <c r="D28" s="6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9"/>
  <sheetViews>
    <sheetView tabSelected="1" zoomScale="106" zoomScaleNormal="106" workbookViewId="0">
      <selection activeCell="D17" sqref="D17"/>
    </sheetView>
  </sheetViews>
  <sheetFormatPr defaultRowHeight="12.75" x14ac:dyDescent="0.2"/>
  <cols>
    <col min="1" max="1" width="3.42578125" style="7" bestFit="1" customWidth="1"/>
    <col min="2" max="2" width="63.140625" style="7" customWidth="1"/>
    <col min="3" max="6" width="16.85546875" style="7" bestFit="1" customWidth="1"/>
    <col min="7" max="8" width="10.140625" style="7" bestFit="1" customWidth="1"/>
    <col min="9" max="13" width="9.85546875" style="7" bestFit="1" customWidth="1"/>
    <col min="14" max="14" width="10.140625" style="7" bestFit="1" customWidth="1"/>
    <col min="15" max="242" width="9.140625" style="7"/>
    <col min="243" max="243" width="3" style="7" bestFit="1" customWidth="1"/>
    <col min="244" max="244" width="63.140625" style="7" customWidth="1"/>
    <col min="245" max="245" width="14.7109375" style="7" customWidth="1"/>
    <col min="246" max="246" width="13.5703125" style="7" bestFit="1" customWidth="1"/>
    <col min="247" max="247" width="13.85546875" style="7" customWidth="1"/>
    <col min="248" max="248" width="10.85546875" style="7" customWidth="1"/>
    <col min="249" max="249" width="9.42578125" style="7" customWidth="1"/>
    <col min="250" max="255" width="9" style="7" customWidth="1"/>
    <col min="256" max="258" width="7.85546875" style="7" bestFit="1" customWidth="1"/>
    <col min="259" max="259" width="8.140625" style="7" customWidth="1"/>
    <col min="260" max="260" width="7.5703125" style="7" customWidth="1"/>
    <col min="261" max="261" width="7.85546875" style="7" customWidth="1"/>
    <col min="262" max="262" width="7.7109375" style="7" customWidth="1"/>
    <col min="263" max="265" width="6.5703125" style="7" bestFit="1" customWidth="1"/>
    <col min="266" max="266" width="4.42578125" style="7" customWidth="1"/>
    <col min="267" max="498" width="9.140625" style="7"/>
    <col min="499" max="499" width="3" style="7" bestFit="1" customWidth="1"/>
    <col min="500" max="500" width="63.140625" style="7" customWidth="1"/>
    <col min="501" max="501" width="14.7109375" style="7" customWidth="1"/>
    <col min="502" max="502" width="13.5703125" style="7" bestFit="1" customWidth="1"/>
    <col min="503" max="503" width="13.85546875" style="7" customWidth="1"/>
    <col min="504" max="504" width="10.85546875" style="7" customWidth="1"/>
    <col min="505" max="505" width="9.42578125" style="7" customWidth="1"/>
    <col min="506" max="511" width="9" style="7" customWidth="1"/>
    <col min="512" max="514" width="7.85546875" style="7" bestFit="1" customWidth="1"/>
    <col min="515" max="515" width="8.140625" style="7" customWidth="1"/>
    <col min="516" max="516" width="7.5703125" style="7" customWidth="1"/>
    <col min="517" max="517" width="7.85546875" style="7" customWidth="1"/>
    <col min="518" max="518" width="7.7109375" style="7" customWidth="1"/>
    <col min="519" max="521" width="6.5703125" style="7" bestFit="1" customWidth="1"/>
    <col min="522" max="522" width="4.42578125" style="7" customWidth="1"/>
    <col min="523" max="754" width="9.140625" style="7"/>
    <col min="755" max="755" width="3" style="7" bestFit="1" customWidth="1"/>
    <col min="756" max="756" width="63.140625" style="7" customWidth="1"/>
    <col min="757" max="757" width="14.7109375" style="7" customWidth="1"/>
    <col min="758" max="758" width="13.5703125" style="7" bestFit="1" customWidth="1"/>
    <col min="759" max="759" width="13.85546875" style="7" customWidth="1"/>
    <col min="760" max="760" width="10.85546875" style="7" customWidth="1"/>
    <col min="761" max="761" width="9.42578125" style="7" customWidth="1"/>
    <col min="762" max="767" width="9" style="7" customWidth="1"/>
    <col min="768" max="770" width="7.85546875" style="7" bestFit="1" customWidth="1"/>
    <col min="771" max="771" width="8.140625" style="7" customWidth="1"/>
    <col min="772" max="772" width="7.5703125" style="7" customWidth="1"/>
    <col min="773" max="773" width="7.85546875" style="7" customWidth="1"/>
    <col min="774" max="774" width="7.7109375" style="7" customWidth="1"/>
    <col min="775" max="777" width="6.5703125" style="7" bestFit="1" customWidth="1"/>
    <col min="778" max="778" width="4.42578125" style="7" customWidth="1"/>
    <col min="779" max="1010" width="9.140625" style="7"/>
    <col min="1011" max="1011" width="3" style="7" bestFit="1" customWidth="1"/>
    <col min="1012" max="1012" width="63.140625" style="7" customWidth="1"/>
    <col min="1013" max="1013" width="14.7109375" style="7" customWidth="1"/>
    <col min="1014" max="1014" width="13.5703125" style="7" bestFit="1" customWidth="1"/>
    <col min="1015" max="1015" width="13.85546875" style="7" customWidth="1"/>
    <col min="1016" max="1016" width="10.85546875" style="7" customWidth="1"/>
    <col min="1017" max="1017" width="9.42578125" style="7" customWidth="1"/>
    <col min="1018" max="1023" width="9" style="7" customWidth="1"/>
    <col min="1024" max="1026" width="7.85546875" style="7" bestFit="1" customWidth="1"/>
    <col min="1027" max="1027" width="8.140625" style="7" customWidth="1"/>
    <col min="1028" max="1028" width="7.5703125" style="7" customWidth="1"/>
    <col min="1029" max="1029" width="7.85546875" style="7" customWidth="1"/>
    <col min="1030" max="1030" width="7.7109375" style="7" customWidth="1"/>
    <col min="1031" max="1033" width="6.5703125" style="7" bestFit="1" customWidth="1"/>
    <col min="1034" max="1034" width="4.42578125" style="7" customWidth="1"/>
    <col min="1035" max="1266" width="9.140625" style="7"/>
    <col min="1267" max="1267" width="3" style="7" bestFit="1" customWidth="1"/>
    <col min="1268" max="1268" width="63.140625" style="7" customWidth="1"/>
    <col min="1269" max="1269" width="14.7109375" style="7" customWidth="1"/>
    <col min="1270" max="1270" width="13.5703125" style="7" bestFit="1" customWidth="1"/>
    <col min="1271" max="1271" width="13.85546875" style="7" customWidth="1"/>
    <col min="1272" max="1272" width="10.85546875" style="7" customWidth="1"/>
    <col min="1273" max="1273" width="9.42578125" style="7" customWidth="1"/>
    <col min="1274" max="1279" width="9" style="7" customWidth="1"/>
    <col min="1280" max="1282" width="7.85546875" style="7" bestFit="1" customWidth="1"/>
    <col min="1283" max="1283" width="8.140625" style="7" customWidth="1"/>
    <col min="1284" max="1284" width="7.5703125" style="7" customWidth="1"/>
    <col min="1285" max="1285" width="7.85546875" style="7" customWidth="1"/>
    <col min="1286" max="1286" width="7.7109375" style="7" customWidth="1"/>
    <col min="1287" max="1289" width="6.5703125" style="7" bestFit="1" customWidth="1"/>
    <col min="1290" max="1290" width="4.42578125" style="7" customWidth="1"/>
    <col min="1291" max="1522" width="9.140625" style="7"/>
    <col min="1523" max="1523" width="3" style="7" bestFit="1" customWidth="1"/>
    <col min="1524" max="1524" width="63.140625" style="7" customWidth="1"/>
    <col min="1525" max="1525" width="14.7109375" style="7" customWidth="1"/>
    <col min="1526" max="1526" width="13.5703125" style="7" bestFit="1" customWidth="1"/>
    <col min="1527" max="1527" width="13.85546875" style="7" customWidth="1"/>
    <col min="1528" max="1528" width="10.85546875" style="7" customWidth="1"/>
    <col min="1529" max="1529" width="9.42578125" style="7" customWidth="1"/>
    <col min="1530" max="1535" width="9" style="7" customWidth="1"/>
    <col min="1536" max="1538" width="7.85546875" style="7" bestFit="1" customWidth="1"/>
    <col min="1539" max="1539" width="8.140625" style="7" customWidth="1"/>
    <col min="1540" max="1540" width="7.5703125" style="7" customWidth="1"/>
    <col min="1541" max="1541" width="7.85546875" style="7" customWidth="1"/>
    <col min="1542" max="1542" width="7.7109375" style="7" customWidth="1"/>
    <col min="1543" max="1545" width="6.5703125" style="7" bestFit="1" customWidth="1"/>
    <col min="1546" max="1546" width="4.42578125" style="7" customWidth="1"/>
    <col min="1547" max="1778" width="9.140625" style="7"/>
    <col min="1779" max="1779" width="3" style="7" bestFit="1" customWidth="1"/>
    <col min="1780" max="1780" width="63.140625" style="7" customWidth="1"/>
    <col min="1781" max="1781" width="14.7109375" style="7" customWidth="1"/>
    <col min="1782" max="1782" width="13.5703125" style="7" bestFit="1" customWidth="1"/>
    <col min="1783" max="1783" width="13.85546875" style="7" customWidth="1"/>
    <col min="1784" max="1784" width="10.85546875" style="7" customWidth="1"/>
    <col min="1785" max="1785" width="9.42578125" style="7" customWidth="1"/>
    <col min="1786" max="1791" width="9" style="7" customWidth="1"/>
    <col min="1792" max="1794" width="7.85546875" style="7" bestFit="1" customWidth="1"/>
    <col min="1795" max="1795" width="8.140625" style="7" customWidth="1"/>
    <col min="1796" max="1796" width="7.5703125" style="7" customWidth="1"/>
    <col min="1797" max="1797" width="7.85546875" style="7" customWidth="1"/>
    <col min="1798" max="1798" width="7.7109375" style="7" customWidth="1"/>
    <col min="1799" max="1801" width="6.5703125" style="7" bestFit="1" customWidth="1"/>
    <col min="1802" max="1802" width="4.42578125" style="7" customWidth="1"/>
    <col min="1803" max="2034" width="9.140625" style="7"/>
    <col min="2035" max="2035" width="3" style="7" bestFit="1" customWidth="1"/>
    <col min="2036" max="2036" width="63.140625" style="7" customWidth="1"/>
    <col min="2037" max="2037" width="14.7109375" style="7" customWidth="1"/>
    <col min="2038" max="2038" width="13.5703125" style="7" bestFit="1" customWidth="1"/>
    <col min="2039" max="2039" width="13.85546875" style="7" customWidth="1"/>
    <col min="2040" max="2040" width="10.85546875" style="7" customWidth="1"/>
    <col min="2041" max="2041" width="9.42578125" style="7" customWidth="1"/>
    <col min="2042" max="2047" width="9" style="7" customWidth="1"/>
    <col min="2048" max="2050" width="7.85546875" style="7" bestFit="1" customWidth="1"/>
    <col min="2051" max="2051" width="8.140625" style="7" customWidth="1"/>
    <col min="2052" max="2052" width="7.5703125" style="7" customWidth="1"/>
    <col min="2053" max="2053" width="7.85546875" style="7" customWidth="1"/>
    <col min="2054" max="2054" width="7.7109375" style="7" customWidth="1"/>
    <col min="2055" max="2057" width="6.5703125" style="7" bestFit="1" customWidth="1"/>
    <col min="2058" max="2058" width="4.42578125" style="7" customWidth="1"/>
    <col min="2059" max="2290" width="9.140625" style="7"/>
    <col min="2291" max="2291" width="3" style="7" bestFit="1" customWidth="1"/>
    <col min="2292" max="2292" width="63.140625" style="7" customWidth="1"/>
    <col min="2293" max="2293" width="14.7109375" style="7" customWidth="1"/>
    <col min="2294" max="2294" width="13.5703125" style="7" bestFit="1" customWidth="1"/>
    <col min="2295" max="2295" width="13.85546875" style="7" customWidth="1"/>
    <col min="2296" max="2296" width="10.85546875" style="7" customWidth="1"/>
    <col min="2297" max="2297" width="9.42578125" style="7" customWidth="1"/>
    <col min="2298" max="2303" width="9" style="7" customWidth="1"/>
    <col min="2304" max="2306" width="7.85546875" style="7" bestFit="1" customWidth="1"/>
    <col min="2307" max="2307" width="8.140625" style="7" customWidth="1"/>
    <col min="2308" max="2308" width="7.5703125" style="7" customWidth="1"/>
    <col min="2309" max="2309" width="7.85546875" style="7" customWidth="1"/>
    <col min="2310" max="2310" width="7.7109375" style="7" customWidth="1"/>
    <col min="2311" max="2313" width="6.5703125" style="7" bestFit="1" customWidth="1"/>
    <col min="2314" max="2314" width="4.42578125" style="7" customWidth="1"/>
    <col min="2315" max="2546" width="9.140625" style="7"/>
    <col min="2547" max="2547" width="3" style="7" bestFit="1" customWidth="1"/>
    <col min="2548" max="2548" width="63.140625" style="7" customWidth="1"/>
    <col min="2549" max="2549" width="14.7109375" style="7" customWidth="1"/>
    <col min="2550" max="2550" width="13.5703125" style="7" bestFit="1" customWidth="1"/>
    <col min="2551" max="2551" width="13.85546875" style="7" customWidth="1"/>
    <col min="2552" max="2552" width="10.85546875" style="7" customWidth="1"/>
    <col min="2553" max="2553" width="9.42578125" style="7" customWidth="1"/>
    <col min="2554" max="2559" width="9" style="7" customWidth="1"/>
    <col min="2560" max="2562" width="7.85546875" style="7" bestFit="1" customWidth="1"/>
    <col min="2563" max="2563" width="8.140625" style="7" customWidth="1"/>
    <col min="2564" max="2564" width="7.5703125" style="7" customWidth="1"/>
    <col min="2565" max="2565" width="7.85546875" style="7" customWidth="1"/>
    <col min="2566" max="2566" width="7.7109375" style="7" customWidth="1"/>
    <col min="2567" max="2569" width="6.5703125" style="7" bestFit="1" customWidth="1"/>
    <col min="2570" max="2570" width="4.42578125" style="7" customWidth="1"/>
    <col min="2571" max="2802" width="9.140625" style="7"/>
    <col min="2803" max="2803" width="3" style="7" bestFit="1" customWidth="1"/>
    <col min="2804" max="2804" width="63.140625" style="7" customWidth="1"/>
    <col min="2805" max="2805" width="14.7109375" style="7" customWidth="1"/>
    <col min="2806" max="2806" width="13.5703125" style="7" bestFit="1" customWidth="1"/>
    <col min="2807" max="2807" width="13.85546875" style="7" customWidth="1"/>
    <col min="2808" max="2808" width="10.85546875" style="7" customWidth="1"/>
    <col min="2809" max="2809" width="9.42578125" style="7" customWidth="1"/>
    <col min="2810" max="2815" width="9" style="7" customWidth="1"/>
    <col min="2816" max="2818" width="7.85546875" style="7" bestFit="1" customWidth="1"/>
    <col min="2819" max="2819" width="8.140625" style="7" customWidth="1"/>
    <col min="2820" max="2820" width="7.5703125" style="7" customWidth="1"/>
    <col min="2821" max="2821" width="7.85546875" style="7" customWidth="1"/>
    <col min="2822" max="2822" width="7.7109375" style="7" customWidth="1"/>
    <col min="2823" max="2825" width="6.5703125" style="7" bestFit="1" customWidth="1"/>
    <col min="2826" max="2826" width="4.42578125" style="7" customWidth="1"/>
    <col min="2827" max="3058" width="9.140625" style="7"/>
    <col min="3059" max="3059" width="3" style="7" bestFit="1" customWidth="1"/>
    <col min="3060" max="3060" width="63.140625" style="7" customWidth="1"/>
    <col min="3061" max="3061" width="14.7109375" style="7" customWidth="1"/>
    <col min="3062" max="3062" width="13.5703125" style="7" bestFit="1" customWidth="1"/>
    <col min="3063" max="3063" width="13.85546875" style="7" customWidth="1"/>
    <col min="3064" max="3064" width="10.85546875" style="7" customWidth="1"/>
    <col min="3065" max="3065" width="9.42578125" style="7" customWidth="1"/>
    <col min="3066" max="3071" width="9" style="7" customWidth="1"/>
    <col min="3072" max="3074" width="7.85546875" style="7" bestFit="1" customWidth="1"/>
    <col min="3075" max="3075" width="8.140625" style="7" customWidth="1"/>
    <col min="3076" max="3076" width="7.5703125" style="7" customWidth="1"/>
    <col min="3077" max="3077" width="7.85546875" style="7" customWidth="1"/>
    <col min="3078" max="3078" width="7.7109375" style="7" customWidth="1"/>
    <col min="3079" max="3081" width="6.5703125" style="7" bestFit="1" customWidth="1"/>
    <col min="3082" max="3082" width="4.42578125" style="7" customWidth="1"/>
    <col min="3083" max="3314" width="9.140625" style="7"/>
    <col min="3315" max="3315" width="3" style="7" bestFit="1" customWidth="1"/>
    <col min="3316" max="3316" width="63.140625" style="7" customWidth="1"/>
    <col min="3317" max="3317" width="14.7109375" style="7" customWidth="1"/>
    <col min="3318" max="3318" width="13.5703125" style="7" bestFit="1" customWidth="1"/>
    <col min="3319" max="3319" width="13.85546875" style="7" customWidth="1"/>
    <col min="3320" max="3320" width="10.85546875" style="7" customWidth="1"/>
    <col min="3321" max="3321" width="9.42578125" style="7" customWidth="1"/>
    <col min="3322" max="3327" width="9" style="7" customWidth="1"/>
    <col min="3328" max="3330" width="7.85546875" style="7" bestFit="1" customWidth="1"/>
    <col min="3331" max="3331" width="8.140625" style="7" customWidth="1"/>
    <col min="3332" max="3332" width="7.5703125" style="7" customWidth="1"/>
    <col min="3333" max="3333" width="7.85546875" style="7" customWidth="1"/>
    <col min="3334" max="3334" width="7.7109375" style="7" customWidth="1"/>
    <col min="3335" max="3337" width="6.5703125" style="7" bestFit="1" customWidth="1"/>
    <col min="3338" max="3338" width="4.42578125" style="7" customWidth="1"/>
    <col min="3339" max="3570" width="9.140625" style="7"/>
    <col min="3571" max="3571" width="3" style="7" bestFit="1" customWidth="1"/>
    <col min="3572" max="3572" width="63.140625" style="7" customWidth="1"/>
    <col min="3573" max="3573" width="14.7109375" style="7" customWidth="1"/>
    <col min="3574" max="3574" width="13.5703125" style="7" bestFit="1" customWidth="1"/>
    <col min="3575" max="3575" width="13.85546875" style="7" customWidth="1"/>
    <col min="3576" max="3576" width="10.85546875" style="7" customWidth="1"/>
    <col min="3577" max="3577" width="9.42578125" style="7" customWidth="1"/>
    <col min="3578" max="3583" width="9" style="7" customWidth="1"/>
    <col min="3584" max="3586" width="7.85546875" style="7" bestFit="1" customWidth="1"/>
    <col min="3587" max="3587" width="8.140625" style="7" customWidth="1"/>
    <col min="3588" max="3588" width="7.5703125" style="7" customWidth="1"/>
    <col min="3589" max="3589" width="7.85546875" style="7" customWidth="1"/>
    <col min="3590" max="3590" width="7.7109375" style="7" customWidth="1"/>
    <col min="3591" max="3593" width="6.5703125" style="7" bestFit="1" customWidth="1"/>
    <col min="3594" max="3594" width="4.42578125" style="7" customWidth="1"/>
    <col min="3595" max="3826" width="9.140625" style="7"/>
    <col min="3827" max="3827" width="3" style="7" bestFit="1" customWidth="1"/>
    <col min="3828" max="3828" width="63.140625" style="7" customWidth="1"/>
    <col min="3829" max="3829" width="14.7109375" style="7" customWidth="1"/>
    <col min="3830" max="3830" width="13.5703125" style="7" bestFit="1" customWidth="1"/>
    <col min="3831" max="3831" width="13.85546875" style="7" customWidth="1"/>
    <col min="3832" max="3832" width="10.85546875" style="7" customWidth="1"/>
    <col min="3833" max="3833" width="9.42578125" style="7" customWidth="1"/>
    <col min="3834" max="3839" width="9" style="7" customWidth="1"/>
    <col min="3840" max="3842" width="7.85546875" style="7" bestFit="1" customWidth="1"/>
    <col min="3843" max="3843" width="8.140625" style="7" customWidth="1"/>
    <col min="3844" max="3844" width="7.5703125" style="7" customWidth="1"/>
    <col min="3845" max="3845" width="7.85546875" style="7" customWidth="1"/>
    <col min="3846" max="3846" width="7.7109375" style="7" customWidth="1"/>
    <col min="3847" max="3849" width="6.5703125" style="7" bestFit="1" customWidth="1"/>
    <col min="3850" max="3850" width="4.42578125" style="7" customWidth="1"/>
    <col min="3851" max="4082" width="9.140625" style="7"/>
    <col min="4083" max="4083" width="3" style="7" bestFit="1" customWidth="1"/>
    <col min="4084" max="4084" width="63.140625" style="7" customWidth="1"/>
    <col min="4085" max="4085" width="14.7109375" style="7" customWidth="1"/>
    <col min="4086" max="4086" width="13.5703125" style="7" bestFit="1" customWidth="1"/>
    <col min="4087" max="4087" width="13.85546875" style="7" customWidth="1"/>
    <col min="4088" max="4088" width="10.85546875" style="7" customWidth="1"/>
    <col min="4089" max="4089" width="9.42578125" style="7" customWidth="1"/>
    <col min="4090" max="4095" width="9" style="7" customWidth="1"/>
    <col min="4096" max="4098" width="7.85546875" style="7" bestFit="1" customWidth="1"/>
    <col min="4099" max="4099" width="8.140625" style="7" customWidth="1"/>
    <col min="4100" max="4100" width="7.5703125" style="7" customWidth="1"/>
    <col min="4101" max="4101" width="7.85546875" style="7" customWidth="1"/>
    <col min="4102" max="4102" width="7.7109375" style="7" customWidth="1"/>
    <col min="4103" max="4105" width="6.5703125" style="7" bestFit="1" customWidth="1"/>
    <col min="4106" max="4106" width="4.42578125" style="7" customWidth="1"/>
    <col min="4107" max="4338" width="9.140625" style="7"/>
    <col min="4339" max="4339" width="3" style="7" bestFit="1" customWidth="1"/>
    <col min="4340" max="4340" width="63.140625" style="7" customWidth="1"/>
    <col min="4341" max="4341" width="14.7109375" style="7" customWidth="1"/>
    <col min="4342" max="4342" width="13.5703125" style="7" bestFit="1" customWidth="1"/>
    <col min="4343" max="4343" width="13.85546875" style="7" customWidth="1"/>
    <col min="4344" max="4344" width="10.85546875" style="7" customWidth="1"/>
    <col min="4345" max="4345" width="9.42578125" style="7" customWidth="1"/>
    <col min="4346" max="4351" width="9" style="7" customWidth="1"/>
    <col min="4352" max="4354" width="7.85546875" style="7" bestFit="1" customWidth="1"/>
    <col min="4355" max="4355" width="8.140625" style="7" customWidth="1"/>
    <col min="4356" max="4356" width="7.5703125" style="7" customWidth="1"/>
    <col min="4357" max="4357" width="7.85546875" style="7" customWidth="1"/>
    <col min="4358" max="4358" width="7.7109375" style="7" customWidth="1"/>
    <col min="4359" max="4361" width="6.5703125" style="7" bestFit="1" customWidth="1"/>
    <col min="4362" max="4362" width="4.42578125" style="7" customWidth="1"/>
    <col min="4363" max="4594" width="9.140625" style="7"/>
    <col min="4595" max="4595" width="3" style="7" bestFit="1" customWidth="1"/>
    <col min="4596" max="4596" width="63.140625" style="7" customWidth="1"/>
    <col min="4597" max="4597" width="14.7109375" style="7" customWidth="1"/>
    <col min="4598" max="4598" width="13.5703125" style="7" bestFit="1" customWidth="1"/>
    <col min="4599" max="4599" width="13.85546875" style="7" customWidth="1"/>
    <col min="4600" max="4600" width="10.85546875" style="7" customWidth="1"/>
    <col min="4601" max="4601" width="9.42578125" style="7" customWidth="1"/>
    <col min="4602" max="4607" width="9" style="7" customWidth="1"/>
    <col min="4608" max="4610" width="7.85546875" style="7" bestFit="1" customWidth="1"/>
    <col min="4611" max="4611" width="8.140625" style="7" customWidth="1"/>
    <col min="4612" max="4612" width="7.5703125" style="7" customWidth="1"/>
    <col min="4613" max="4613" width="7.85546875" style="7" customWidth="1"/>
    <col min="4614" max="4614" width="7.7109375" style="7" customWidth="1"/>
    <col min="4615" max="4617" width="6.5703125" style="7" bestFit="1" customWidth="1"/>
    <col min="4618" max="4618" width="4.42578125" style="7" customWidth="1"/>
    <col min="4619" max="4850" width="9.140625" style="7"/>
    <col min="4851" max="4851" width="3" style="7" bestFit="1" customWidth="1"/>
    <col min="4852" max="4852" width="63.140625" style="7" customWidth="1"/>
    <col min="4853" max="4853" width="14.7109375" style="7" customWidth="1"/>
    <col min="4854" max="4854" width="13.5703125" style="7" bestFit="1" customWidth="1"/>
    <col min="4855" max="4855" width="13.85546875" style="7" customWidth="1"/>
    <col min="4856" max="4856" width="10.85546875" style="7" customWidth="1"/>
    <col min="4857" max="4857" width="9.42578125" style="7" customWidth="1"/>
    <col min="4858" max="4863" width="9" style="7" customWidth="1"/>
    <col min="4864" max="4866" width="7.85546875" style="7" bestFit="1" customWidth="1"/>
    <col min="4867" max="4867" width="8.140625" style="7" customWidth="1"/>
    <col min="4868" max="4868" width="7.5703125" style="7" customWidth="1"/>
    <col min="4869" max="4869" width="7.85546875" style="7" customWidth="1"/>
    <col min="4870" max="4870" width="7.7109375" style="7" customWidth="1"/>
    <col min="4871" max="4873" width="6.5703125" style="7" bestFit="1" customWidth="1"/>
    <col min="4874" max="4874" width="4.42578125" style="7" customWidth="1"/>
    <col min="4875" max="5106" width="9.140625" style="7"/>
    <col min="5107" max="5107" width="3" style="7" bestFit="1" customWidth="1"/>
    <col min="5108" max="5108" width="63.140625" style="7" customWidth="1"/>
    <col min="5109" max="5109" width="14.7109375" style="7" customWidth="1"/>
    <col min="5110" max="5110" width="13.5703125" style="7" bestFit="1" customWidth="1"/>
    <col min="5111" max="5111" width="13.85546875" style="7" customWidth="1"/>
    <col min="5112" max="5112" width="10.85546875" style="7" customWidth="1"/>
    <col min="5113" max="5113" width="9.42578125" style="7" customWidth="1"/>
    <col min="5114" max="5119" width="9" style="7" customWidth="1"/>
    <col min="5120" max="5122" width="7.85546875" style="7" bestFit="1" customWidth="1"/>
    <col min="5123" max="5123" width="8.140625" style="7" customWidth="1"/>
    <col min="5124" max="5124" width="7.5703125" style="7" customWidth="1"/>
    <col min="5125" max="5125" width="7.85546875" style="7" customWidth="1"/>
    <col min="5126" max="5126" width="7.7109375" style="7" customWidth="1"/>
    <col min="5127" max="5129" width="6.5703125" style="7" bestFit="1" customWidth="1"/>
    <col min="5130" max="5130" width="4.42578125" style="7" customWidth="1"/>
    <col min="5131" max="5362" width="9.140625" style="7"/>
    <col min="5363" max="5363" width="3" style="7" bestFit="1" customWidth="1"/>
    <col min="5364" max="5364" width="63.140625" style="7" customWidth="1"/>
    <col min="5365" max="5365" width="14.7109375" style="7" customWidth="1"/>
    <col min="5366" max="5366" width="13.5703125" style="7" bestFit="1" customWidth="1"/>
    <col min="5367" max="5367" width="13.85546875" style="7" customWidth="1"/>
    <col min="5368" max="5368" width="10.85546875" style="7" customWidth="1"/>
    <col min="5369" max="5369" width="9.42578125" style="7" customWidth="1"/>
    <col min="5370" max="5375" width="9" style="7" customWidth="1"/>
    <col min="5376" max="5378" width="7.85546875" style="7" bestFit="1" customWidth="1"/>
    <col min="5379" max="5379" width="8.140625" style="7" customWidth="1"/>
    <col min="5380" max="5380" width="7.5703125" style="7" customWidth="1"/>
    <col min="5381" max="5381" width="7.85546875" style="7" customWidth="1"/>
    <col min="5382" max="5382" width="7.7109375" style="7" customWidth="1"/>
    <col min="5383" max="5385" width="6.5703125" style="7" bestFit="1" customWidth="1"/>
    <col min="5386" max="5386" width="4.42578125" style="7" customWidth="1"/>
    <col min="5387" max="5618" width="9.140625" style="7"/>
    <col min="5619" max="5619" width="3" style="7" bestFit="1" customWidth="1"/>
    <col min="5620" max="5620" width="63.140625" style="7" customWidth="1"/>
    <col min="5621" max="5621" width="14.7109375" style="7" customWidth="1"/>
    <col min="5622" max="5622" width="13.5703125" style="7" bestFit="1" customWidth="1"/>
    <col min="5623" max="5623" width="13.85546875" style="7" customWidth="1"/>
    <col min="5624" max="5624" width="10.85546875" style="7" customWidth="1"/>
    <col min="5625" max="5625" width="9.42578125" style="7" customWidth="1"/>
    <col min="5626" max="5631" width="9" style="7" customWidth="1"/>
    <col min="5632" max="5634" width="7.85546875" style="7" bestFit="1" customWidth="1"/>
    <col min="5635" max="5635" width="8.140625" style="7" customWidth="1"/>
    <col min="5636" max="5636" width="7.5703125" style="7" customWidth="1"/>
    <col min="5637" max="5637" width="7.85546875" style="7" customWidth="1"/>
    <col min="5638" max="5638" width="7.7109375" style="7" customWidth="1"/>
    <col min="5639" max="5641" width="6.5703125" style="7" bestFit="1" customWidth="1"/>
    <col min="5642" max="5642" width="4.42578125" style="7" customWidth="1"/>
    <col min="5643" max="5874" width="9.140625" style="7"/>
    <col min="5875" max="5875" width="3" style="7" bestFit="1" customWidth="1"/>
    <col min="5876" max="5876" width="63.140625" style="7" customWidth="1"/>
    <col min="5877" max="5877" width="14.7109375" style="7" customWidth="1"/>
    <col min="5878" max="5878" width="13.5703125" style="7" bestFit="1" customWidth="1"/>
    <col min="5879" max="5879" width="13.85546875" style="7" customWidth="1"/>
    <col min="5880" max="5880" width="10.85546875" style="7" customWidth="1"/>
    <col min="5881" max="5881" width="9.42578125" style="7" customWidth="1"/>
    <col min="5882" max="5887" width="9" style="7" customWidth="1"/>
    <col min="5888" max="5890" width="7.85546875" style="7" bestFit="1" customWidth="1"/>
    <col min="5891" max="5891" width="8.140625" style="7" customWidth="1"/>
    <col min="5892" max="5892" width="7.5703125" style="7" customWidth="1"/>
    <col min="5893" max="5893" width="7.85546875" style="7" customWidth="1"/>
    <col min="5894" max="5894" width="7.7109375" style="7" customWidth="1"/>
    <col min="5895" max="5897" width="6.5703125" style="7" bestFit="1" customWidth="1"/>
    <col min="5898" max="5898" width="4.42578125" style="7" customWidth="1"/>
    <col min="5899" max="6130" width="9.140625" style="7"/>
    <col min="6131" max="6131" width="3" style="7" bestFit="1" customWidth="1"/>
    <col min="6132" max="6132" width="63.140625" style="7" customWidth="1"/>
    <col min="6133" max="6133" width="14.7109375" style="7" customWidth="1"/>
    <col min="6134" max="6134" width="13.5703125" style="7" bestFit="1" customWidth="1"/>
    <col min="6135" max="6135" width="13.85546875" style="7" customWidth="1"/>
    <col min="6136" max="6136" width="10.85546875" style="7" customWidth="1"/>
    <col min="6137" max="6137" width="9.42578125" style="7" customWidth="1"/>
    <col min="6138" max="6143" width="9" style="7" customWidth="1"/>
    <col min="6144" max="6146" width="7.85546875" style="7" bestFit="1" customWidth="1"/>
    <col min="6147" max="6147" width="8.140625" style="7" customWidth="1"/>
    <col min="6148" max="6148" width="7.5703125" style="7" customWidth="1"/>
    <col min="6149" max="6149" width="7.85546875" style="7" customWidth="1"/>
    <col min="6150" max="6150" width="7.7109375" style="7" customWidth="1"/>
    <col min="6151" max="6153" width="6.5703125" style="7" bestFit="1" customWidth="1"/>
    <col min="6154" max="6154" width="4.42578125" style="7" customWidth="1"/>
    <col min="6155" max="6386" width="9.140625" style="7"/>
    <col min="6387" max="6387" width="3" style="7" bestFit="1" customWidth="1"/>
    <col min="6388" max="6388" width="63.140625" style="7" customWidth="1"/>
    <col min="6389" max="6389" width="14.7109375" style="7" customWidth="1"/>
    <col min="6390" max="6390" width="13.5703125" style="7" bestFit="1" customWidth="1"/>
    <col min="6391" max="6391" width="13.85546875" style="7" customWidth="1"/>
    <col min="6392" max="6392" width="10.85546875" style="7" customWidth="1"/>
    <col min="6393" max="6393" width="9.42578125" style="7" customWidth="1"/>
    <col min="6394" max="6399" width="9" style="7" customWidth="1"/>
    <col min="6400" max="6402" width="7.85546875" style="7" bestFit="1" customWidth="1"/>
    <col min="6403" max="6403" width="8.140625" style="7" customWidth="1"/>
    <col min="6404" max="6404" width="7.5703125" style="7" customWidth="1"/>
    <col min="6405" max="6405" width="7.85546875" style="7" customWidth="1"/>
    <col min="6406" max="6406" width="7.7109375" style="7" customWidth="1"/>
    <col min="6407" max="6409" width="6.5703125" style="7" bestFit="1" customWidth="1"/>
    <col min="6410" max="6410" width="4.42578125" style="7" customWidth="1"/>
    <col min="6411" max="6642" width="9.140625" style="7"/>
    <col min="6643" max="6643" width="3" style="7" bestFit="1" customWidth="1"/>
    <col min="6644" max="6644" width="63.140625" style="7" customWidth="1"/>
    <col min="6645" max="6645" width="14.7109375" style="7" customWidth="1"/>
    <col min="6646" max="6646" width="13.5703125" style="7" bestFit="1" customWidth="1"/>
    <col min="6647" max="6647" width="13.85546875" style="7" customWidth="1"/>
    <col min="6648" max="6648" width="10.85546875" style="7" customWidth="1"/>
    <col min="6649" max="6649" width="9.42578125" style="7" customWidth="1"/>
    <col min="6650" max="6655" width="9" style="7" customWidth="1"/>
    <col min="6656" max="6658" width="7.85546875" style="7" bestFit="1" customWidth="1"/>
    <col min="6659" max="6659" width="8.140625" style="7" customWidth="1"/>
    <col min="6660" max="6660" width="7.5703125" style="7" customWidth="1"/>
    <col min="6661" max="6661" width="7.85546875" style="7" customWidth="1"/>
    <col min="6662" max="6662" width="7.7109375" style="7" customWidth="1"/>
    <col min="6663" max="6665" width="6.5703125" style="7" bestFit="1" customWidth="1"/>
    <col min="6666" max="6666" width="4.42578125" style="7" customWidth="1"/>
    <col min="6667" max="6898" width="9.140625" style="7"/>
    <col min="6899" max="6899" width="3" style="7" bestFit="1" customWidth="1"/>
    <col min="6900" max="6900" width="63.140625" style="7" customWidth="1"/>
    <col min="6901" max="6901" width="14.7109375" style="7" customWidth="1"/>
    <col min="6902" max="6902" width="13.5703125" style="7" bestFit="1" customWidth="1"/>
    <col min="6903" max="6903" width="13.85546875" style="7" customWidth="1"/>
    <col min="6904" max="6904" width="10.85546875" style="7" customWidth="1"/>
    <col min="6905" max="6905" width="9.42578125" style="7" customWidth="1"/>
    <col min="6906" max="6911" width="9" style="7" customWidth="1"/>
    <col min="6912" max="6914" width="7.85546875" style="7" bestFit="1" customWidth="1"/>
    <col min="6915" max="6915" width="8.140625" style="7" customWidth="1"/>
    <col min="6916" max="6916" width="7.5703125" style="7" customWidth="1"/>
    <col min="6917" max="6917" width="7.85546875" style="7" customWidth="1"/>
    <col min="6918" max="6918" width="7.7109375" style="7" customWidth="1"/>
    <col min="6919" max="6921" width="6.5703125" style="7" bestFit="1" customWidth="1"/>
    <col min="6922" max="6922" width="4.42578125" style="7" customWidth="1"/>
    <col min="6923" max="7154" width="9.140625" style="7"/>
    <col min="7155" max="7155" width="3" style="7" bestFit="1" customWidth="1"/>
    <col min="7156" max="7156" width="63.140625" style="7" customWidth="1"/>
    <col min="7157" max="7157" width="14.7109375" style="7" customWidth="1"/>
    <col min="7158" max="7158" width="13.5703125" style="7" bestFit="1" customWidth="1"/>
    <col min="7159" max="7159" width="13.85546875" style="7" customWidth="1"/>
    <col min="7160" max="7160" width="10.85546875" style="7" customWidth="1"/>
    <col min="7161" max="7161" width="9.42578125" style="7" customWidth="1"/>
    <col min="7162" max="7167" width="9" style="7" customWidth="1"/>
    <col min="7168" max="7170" width="7.85546875" style="7" bestFit="1" customWidth="1"/>
    <col min="7171" max="7171" width="8.140625" style="7" customWidth="1"/>
    <col min="7172" max="7172" width="7.5703125" style="7" customWidth="1"/>
    <col min="7173" max="7173" width="7.85546875" style="7" customWidth="1"/>
    <col min="7174" max="7174" width="7.7109375" style="7" customWidth="1"/>
    <col min="7175" max="7177" width="6.5703125" style="7" bestFit="1" customWidth="1"/>
    <col min="7178" max="7178" width="4.42578125" style="7" customWidth="1"/>
    <col min="7179" max="7410" width="9.140625" style="7"/>
    <col min="7411" max="7411" width="3" style="7" bestFit="1" customWidth="1"/>
    <col min="7412" max="7412" width="63.140625" style="7" customWidth="1"/>
    <col min="7413" max="7413" width="14.7109375" style="7" customWidth="1"/>
    <col min="7414" max="7414" width="13.5703125" style="7" bestFit="1" customWidth="1"/>
    <col min="7415" max="7415" width="13.85546875" style="7" customWidth="1"/>
    <col min="7416" max="7416" width="10.85546875" style="7" customWidth="1"/>
    <col min="7417" max="7417" width="9.42578125" style="7" customWidth="1"/>
    <col min="7418" max="7423" width="9" style="7" customWidth="1"/>
    <col min="7424" max="7426" width="7.85546875" style="7" bestFit="1" customWidth="1"/>
    <col min="7427" max="7427" width="8.140625" style="7" customWidth="1"/>
    <col min="7428" max="7428" width="7.5703125" style="7" customWidth="1"/>
    <col min="7429" max="7429" width="7.85546875" style="7" customWidth="1"/>
    <col min="7430" max="7430" width="7.7109375" style="7" customWidth="1"/>
    <col min="7431" max="7433" width="6.5703125" style="7" bestFit="1" customWidth="1"/>
    <col min="7434" max="7434" width="4.42578125" style="7" customWidth="1"/>
    <col min="7435" max="7666" width="9.140625" style="7"/>
    <col min="7667" max="7667" width="3" style="7" bestFit="1" customWidth="1"/>
    <col min="7668" max="7668" width="63.140625" style="7" customWidth="1"/>
    <col min="7669" max="7669" width="14.7109375" style="7" customWidth="1"/>
    <col min="7670" max="7670" width="13.5703125" style="7" bestFit="1" customWidth="1"/>
    <col min="7671" max="7671" width="13.85546875" style="7" customWidth="1"/>
    <col min="7672" max="7672" width="10.85546875" style="7" customWidth="1"/>
    <col min="7673" max="7673" width="9.42578125" style="7" customWidth="1"/>
    <col min="7674" max="7679" width="9" style="7" customWidth="1"/>
    <col min="7680" max="7682" width="7.85546875" style="7" bestFit="1" customWidth="1"/>
    <col min="7683" max="7683" width="8.140625" style="7" customWidth="1"/>
    <col min="7684" max="7684" width="7.5703125" style="7" customWidth="1"/>
    <col min="7685" max="7685" width="7.85546875" style="7" customWidth="1"/>
    <col min="7686" max="7686" width="7.7109375" style="7" customWidth="1"/>
    <col min="7687" max="7689" width="6.5703125" style="7" bestFit="1" customWidth="1"/>
    <col min="7690" max="7690" width="4.42578125" style="7" customWidth="1"/>
    <col min="7691" max="7922" width="9.140625" style="7"/>
    <col min="7923" max="7923" width="3" style="7" bestFit="1" customWidth="1"/>
    <col min="7924" max="7924" width="63.140625" style="7" customWidth="1"/>
    <col min="7925" max="7925" width="14.7109375" style="7" customWidth="1"/>
    <col min="7926" max="7926" width="13.5703125" style="7" bestFit="1" customWidth="1"/>
    <col min="7927" max="7927" width="13.85546875" style="7" customWidth="1"/>
    <col min="7928" max="7928" width="10.85546875" style="7" customWidth="1"/>
    <col min="7929" max="7929" width="9.42578125" style="7" customWidth="1"/>
    <col min="7930" max="7935" width="9" style="7" customWidth="1"/>
    <col min="7936" max="7938" width="7.85546875" style="7" bestFit="1" customWidth="1"/>
    <col min="7939" max="7939" width="8.140625" style="7" customWidth="1"/>
    <col min="7940" max="7940" width="7.5703125" style="7" customWidth="1"/>
    <col min="7941" max="7941" width="7.85546875" style="7" customWidth="1"/>
    <col min="7942" max="7942" width="7.7109375" style="7" customWidth="1"/>
    <col min="7943" max="7945" width="6.5703125" style="7" bestFit="1" customWidth="1"/>
    <col min="7946" max="7946" width="4.42578125" style="7" customWidth="1"/>
    <col min="7947" max="8178" width="9.140625" style="7"/>
    <col min="8179" max="8179" width="3" style="7" bestFit="1" customWidth="1"/>
    <col min="8180" max="8180" width="63.140625" style="7" customWidth="1"/>
    <col min="8181" max="8181" width="14.7109375" style="7" customWidth="1"/>
    <col min="8182" max="8182" width="13.5703125" style="7" bestFit="1" customWidth="1"/>
    <col min="8183" max="8183" width="13.85546875" style="7" customWidth="1"/>
    <col min="8184" max="8184" width="10.85546875" style="7" customWidth="1"/>
    <col min="8185" max="8185" width="9.42578125" style="7" customWidth="1"/>
    <col min="8186" max="8191" width="9" style="7" customWidth="1"/>
    <col min="8192" max="8194" width="7.85546875" style="7" bestFit="1" customWidth="1"/>
    <col min="8195" max="8195" width="8.140625" style="7" customWidth="1"/>
    <col min="8196" max="8196" width="7.5703125" style="7" customWidth="1"/>
    <col min="8197" max="8197" width="7.85546875" style="7" customWidth="1"/>
    <col min="8198" max="8198" width="7.7109375" style="7" customWidth="1"/>
    <col min="8199" max="8201" width="6.5703125" style="7" bestFit="1" customWidth="1"/>
    <col min="8202" max="8202" width="4.42578125" style="7" customWidth="1"/>
    <col min="8203" max="8434" width="9.140625" style="7"/>
    <col min="8435" max="8435" width="3" style="7" bestFit="1" customWidth="1"/>
    <col min="8436" max="8436" width="63.140625" style="7" customWidth="1"/>
    <col min="8437" max="8437" width="14.7109375" style="7" customWidth="1"/>
    <col min="8438" max="8438" width="13.5703125" style="7" bestFit="1" customWidth="1"/>
    <col min="8439" max="8439" width="13.85546875" style="7" customWidth="1"/>
    <col min="8440" max="8440" width="10.85546875" style="7" customWidth="1"/>
    <col min="8441" max="8441" width="9.42578125" style="7" customWidth="1"/>
    <col min="8442" max="8447" width="9" style="7" customWidth="1"/>
    <col min="8448" max="8450" width="7.85546875" style="7" bestFit="1" customWidth="1"/>
    <col min="8451" max="8451" width="8.140625" style="7" customWidth="1"/>
    <col min="8452" max="8452" width="7.5703125" style="7" customWidth="1"/>
    <col min="8453" max="8453" width="7.85546875" style="7" customWidth="1"/>
    <col min="8454" max="8454" width="7.7109375" style="7" customWidth="1"/>
    <col min="8455" max="8457" width="6.5703125" style="7" bestFit="1" customWidth="1"/>
    <col min="8458" max="8458" width="4.42578125" style="7" customWidth="1"/>
    <col min="8459" max="8690" width="9.140625" style="7"/>
    <col min="8691" max="8691" width="3" style="7" bestFit="1" customWidth="1"/>
    <col min="8692" max="8692" width="63.140625" style="7" customWidth="1"/>
    <col min="8693" max="8693" width="14.7109375" style="7" customWidth="1"/>
    <col min="8694" max="8694" width="13.5703125" style="7" bestFit="1" customWidth="1"/>
    <col min="8695" max="8695" width="13.85546875" style="7" customWidth="1"/>
    <col min="8696" max="8696" width="10.85546875" style="7" customWidth="1"/>
    <col min="8697" max="8697" width="9.42578125" style="7" customWidth="1"/>
    <col min="8698" max="8703" width="9" style="7" customWidth="1"/>
    <col min="8704" max="8706" width="7.85546875" style="7" bestFit="1" customWidth="1"/>
    <col min="8707" max="8707" width="8.140625" style="7" customWidth="1"/>
    <col min="8708" max="8708" width="7.5703125" style="7" customWidth="1"/>
    <col min="8709" max="8709" width="7.85546875" style="7" customWidth="1"/>
    <col min="8710" max="8710" width="7.7109375" style="7" customWidth="1"/>
    <col min="8711" max="8713" width="6.5703125" style="7" bestFit="1" customWidth="1"/>
    <col min="8714" max="8714" width="4.42578125" style="7" customWidth="1"/>
    <col min="8715" max="8946" width="9.140625" style="7"/>
    <col min="8947" max="8947" width="3" style="7" bestFit="1" customWidth="1"/>
    <col min="8948" max="8948" width="63.140625" style="7" customWidth="1"/>
    <col min="8949" max="8949" width="14.7109375" style="7" customWidth="1"/>
    <col min="8950" max="8950" width="13.5703125" style="7" bestFit="1" customWidth="1"/>
    <col min="8951" max="8951" width="13.85546875" style="7" customWidth="1"/>
    <col min="8952" max="8952" width="10.85546875" style="7" customWidth="1"/>
    <col min="8953" max="8953" width="9.42578125" style="7" customWidth="1"/>
    <col min="8954" max="8959" width="9" style="7" customWidth="1"/>
    <col min="8960" max="8962" width="7.85546875" style="7" bestFit="1" customWidth="1"/>
    <col min="8963" max="8963" width="8.140625" style="7" customWidth="1"/>
    <col min="8964" max="8964" width="7.5703125" style="7" customWidth="1"/>
    <col min="8965" max="8965" width="7.85546875" style="7" customWidth="1"/>
    <col min="8966" max="8966" width="7.7109375" style="7" customWidth="1"/>
    <col min="8967" max="8969" width="6.5703125" style="7" bestFit="1" customWidth="1"/>
    <col min="8970" max="8970" width="4.42578125" style="7" customWidth="1"/>
    <col min="8971" max="9202" width="9.140625" style="7"/>
    <col min="9203" max="9203" width="3" style="7" bestFit="1" customWidth="1"/>
    <col min="9204" max="9204" width="63.140625" style="7" customWidth="1"/>
    <col min="9205" max="9205" width="14.7109375" style="7" customWidth="1"/>
    <col min="9206" max="9206" width="13.5703125" style="7" bestFit="1" customWidth="1"/>
    <col min="9207" max="9207" width="13.85546875" style="7" customWidth="1"/>
    <col min="9208" max="9208" width="10.85546875" style="7" customWidth="1"/>
    <col min="9209" max="9209" width="9.42578125" style="7" customWidth="1"/>
    <col min="9210" max="9215" width="9" style="7" customWidth="1"/>
    <col min="9216" max="9218" width="7.85546875" style="7" bestFit="1" customWidth="1"/>
    <col min="9219" max="9219" width="8.140625" style="7" customWidth="1"/>
    <col min="9220" max="9220" width="7.5703125" style="7" customWidth="1"/>
    <col min="9221" max="9221" width="7.85546875" style="7" customWidth="1"/>
    <col min="9222" max="9222" width="7.7109375" style="7" customWidth="1"/>
    <col min="9223" max="9225" width="6.5703125" style="7" bestFit="1" customWidth="1"/>
    <col min="9226" max="9226" width="4.42578125" style="7" customWidth="1"/>
    <col min="9227" max="9458" width="9.140625" style="7"/>
    <col min="9459" max="9459" width="3" style="7" bestFit="1" customWidth="1"/>
    <col min="9460" max="9460" width="63.140625" style="7" customWidth="1"/>
    <col min="9461" max="9461" width="14.7109375" style="7" customWidth="1"/>
    <col min="9462" max="9462" width="13.5703125" style="7" bestFit="1" customWidth="1"/>
    <col min="9463" max="9463" width="13.85546875" style="7" customWidth="1"/>
    <col min="9464" max="9464" width="10.85546875" style="7" customWidth="1"/>
    <col min="9465" max="9465" width="9.42578125" style="7" customWidth="1"/>
    <col min="9466" max="9471" width="9" style="7" customWidth="1"/>
    <col min="9472" max="9474" width="7.85546875" style="7" bestFit="1" customWidth="1"/>
    <col min="9475" max="9475" width="8.140625" style="7" customWidth="1"/>
    <col min="9476" max="9476" width="7.5703125" style="7" customWidth="1"/>
    <col min="9477" max="9477" width="7.85546875" style="7" customWidth="1"/>
    <col min="9478" max="9478" width="7.7109375" style="7" customWidth="1"/>
    <col min="9479" max="9481" width="6.5703125" style="7" bestFit="1" customWidth="1"/>
    <col min="9482" max="9482" width="4.42578125" style="7" customWidth="1"/>
    <col min="9483" max="9714" width="9.140625" style="7"/>
    <col min="9715" max="9715" width="3" style="7" bestFit="1" customWidth="1"/>
    <col min="9716" max="9716" width="63.140625" style="7" customWidth="1"/>
    <col min="9717" max="9717" width="14.7109375" style="7" customWidth="1"/>
    <col min="9718" max="9718" width="13.5703125" style="7" bestFit="1" customWidth="1"/>
    <col min="9719" max="9719" width="13.85546875" style="7" customWidth="1"/>
    <col min="9720" max="9720" width="10.85546875" style="7" customWidth="1"/>
    <col min="9721" max="9721" width="9.42578125" style="7" customWidth="1"/>
    <col min="9722" max="9727" width="9" style="7" customWidth="1"/>
    <col min="9728" max="9730" width="7.85546875" style="7" bestFit="1" customWidth="1"/>
    <col min="9731" max="9731" width="8.140625" style="7" customWidth="1"/>
    <col min="9732" max="9732" width="7.5703125" style="7" customWidth="1"/>
    <col min="9733" max="9733" width="7.85546875" style="7" customWidth="1"/>
    <col min="9734" max="9734" width="7.7109375" style="7" customWidth="1"/>
    <col min="9735" max="9737" width="6.5703125" style="7" bestFit="1" customWidth="1"/>
    <col min="9738" max="9738" width="4.42578125" style="7" customWidth="1"/>
    <col min="9739" max="9970" width="9.140625" style="7"/>
    <col min="9971" max="9971" width="3" style="7" bestFit="1" customWidth="1"/>
    <col min="9972" max="9972" width="63.140625" style="7" customWidth="1"/>
    <col min="9973" max="9973" width="14.7109375" style="7" customWidth="1"/>
    <col min="9974" max="9974" width="13.5703125" style="7" bestFit="1" customWidth="1"/>
    <col min="9975" max="9975" width="13.85546875" style="7" customWidth="1"/>
    <col min="9976" max="9976" width="10.85546875" style="7" customWidth="1"/>
    <col min="9977" max="9977" width="9.42578125" style="7" customWidth="1"/>
    <col min="9978" max="9983" width="9" style="7" customWidth="1"/>
    <col min="9984" max="9986" width="7.85546875" style="7" bestFit="1" customWidth="1"/>
    <col min="9987" max="9987" width="8.140625" style="7" customWidth="1"/>
    <col min="9988" max="9988" width="7.5703125" style="7" customWidth="1"/>
    <col min="9989" max="9989" width="7.85546875" style="7" customWidth="1"/>
    <col min="9990" max="9990" width="7.7109375" style="7" customWidth="1"/>
    <col min="9991" max="9993" width="6.5703125" style="7" bestFit="1" customWidth="1"/>
    <col min="9994" max="9994" width="4.42578125" style="7" customWidth="1"/>
    <col min="9995" max="10226" width="9.140625" style="7"/>
    <col min="10227" max="10227" width="3" style="7" bestFit="1" customWidth="1"/>
    <col min="10228" max="10228" width="63.140625" style="7" customWidth="1"/>
    <col min="10229" max="10229" width="14.7109375" style="7" customWidth="1"/>
    <col min="10230" max="10230" width="13.5703125" style="7" bestFit="1" customWidth="1"/>
    <col min="10231" max="10231" width="13.85546875" style="7" customWidth="1"/>
    <col min="10232" max="10232" width="10.85546875" style="7" customWidth="1"/>
    <col min="10233" max="10233" width="9.42578125" style="7" customWidth="1"/>
    <col min="10234" max="10239" width="9" style="7" customWidth="1"/>
    <col min="10240" max="10242" width="7.85546875" style="7" bestFit="1" customWidth="1"/>
    <col min="10243" max="10243" width="8.140625" style="7" customWidth="1"/>
    <col min="10244" max="10244" width="7.5703125" style="7" customWidth="1"/>
    <col min="10245" max="10245" width="7.85546875" style="7" customWidth="1"/>
    <col min="10246" max="10246" width="7.7109375" style="7" customWidth="1"/>
    <col min="10247" max="10249" width="6.5703125" style="7" bestFit="1" customWidth="1"/>
    <col min="10250" max="10250" width="4.42578125" style="7" customWidth="1"/>
    <col min="10251" max="10482" width="9.140625" style="7"/>
    <col min="10483" max="10483" width="3" style="7" bestFit="1" customWidth="1"/>
    <col min="10484" max="10484" width="63.140625" style="7" customWidth="1"/>
    <col min="10485" max="10485" width="14.7109375" style="7" customWidth="1"/>
    <col min="10486" max="10486" width="13.5703125" style="7" bestFit="1" customWidth="1"/>
    <col min="10487" max="10487" width="13.85546875" style="7" customWidth="1"/>
    <col min="10488" max="10488" width="10.85546875" style="7" customWidth="1"/>
    <col min="10489" max="10489" width="9.42578125" style="7" customWidth="1"/>
    <col min="10490" max="10495" width="9" style="7" customWidth="1"/>
    <col min="10496" max="10498" width="7.85546875" style="7" bestFit="1" customWidth="1"/>
    <col min="10499" max="10499" width="8.140625" style="7" customWidth="1"/>
    <col min="10500" max="10500" width="7.5703125" style="7" customWidth="1"/>
    <col min="10501" max="10501" width="7.85546875" style="7" customWidth="1"/>
    <col min="10502" max="10502" width="7.7109375" style="7" customWidth="1"/>
    <col min="10503" max="10505" width="6.5703125" style="7" bestFit="1" customWidth="1"/>
    <col min="10506" max="10506" width="4.42578125" style="7" customWidth="1"/>
    <col min="10507" max="10738" width="9.140625" style="7"/>
    <col min="10739" max="10739" width="3" style="7" bestFit="1" customWidth="1"/>
    <col min="10740" max="10740" width="63.140625" style="7" customWidth="1"/>
    <col min="10741" max="10741" width="14.7109375" style="7" customWidth="1"/>
    <col min="10742" max="10742" width="13.5703125" style="7" bestFit="1" customWidth="1"/>
    <col min="10743" max="10743" width="13.85546875" style="7" customWidth="1"/>
    <col min="10744" max="10744" width="10.85546875" style="7" customWidth="1"/>
    <col min="10745" max="10745" width="9.42578125" style="7" customWidth="1"/>
    <col min="10746" max="10751" width="9" style="7" customWidth="1"/>
    <col min="10752" max="10754" width="7.85546875" style="7" bestFit="1" customWidth="1"/>
    <col min="10755" max="10755" width="8.140625" style="7" customWidth="1"/>
    <col min="10756" max="10756" width="7.5703125" style="7" customWidth="1"/>
    <col min="10757" max="10757" width="7.85546875" style="7" customWidth="1"/>
    <col min="10758" max="10758" width="7.7109375" style="7" customWidth="1"/>
    <col min="10759" max="10761" width="6.5703125" style="7" bestFit="1" customWidth="1"/>
    <col min="10762" max="10762" width="4.42578125" style="7" customWidth="1"/>
    <col min="10763" max="10994" width="9.140625" style="7"/>
    <col min="10995" max="10995" width="3" style="7" bestFit="1" customWidth="1"/>
    <col min="10996" max="10996" width="63.140625" style="7" customWidth="1"/>
    <col min="10997" max="10997" width="14.7109375" style="7" customWidth="1"/>
    <col min="10998" max="10998" width="13.5703125" style="7" bestFit="1" customWidth="1"/>
    <col min="10999" max="10999" width="13.85546875" style="7" customWidth="1"/>
    <col min="11000" max="11000" width="10.85546875" style="7" customWidth="1"/>
    <col min="11001" max="11001" width="9.42578125" style="7" customWidth="1"/>
    <col min="11002" max="11007" width="9" style="7" customWidth="1"/>
    <col min="11008" max="11010" width="7.85546875" style="7" bestFit="1" customWidth="1"/>
    <col min="11011" max="11011" width="8.140625" style="7" customWidth="1"/>
    <col min="11012" max="11012" width="7.5703125" style="7" customWidth="1"/>
    <col min="11013" max="11013" width="7.85546875" style="7" customWidth="1"/>
    <col min="11014" max="11014" width="7.7109375" style="7" customWidth="1"/>
    <col min="11015" max="11017" width="6.5703125" style="7" bestFit="1" customWidth="1"/>
    <col min="11018" max="11018" width="4.42578125" style="7" customWidth="1"/>
    <col min="11019" max="11250" width="9.140625" style="7"/>
    <col min="11251" max="11251" width="3" style="7" bestFit="1" customWidth="1"/>
    <col min="11252" max="11252" width="63.140625" style="7" customWidth="1"/>
    <col min="11253" max="11253" width="14.7109375" style="7" customWidth="1"/>
    <col min="11254" max="11254" width="13.5703125" style="7" bestFit="1" customWidth="1"/>
    <col min="11255" max="11255" width="13.85546875" style="7" customWidth="1"/>
    <col min="11256" max="11256" width="10.85546875" style="7" customWidth="1"/>
    <col min="11257" max="11257" width="9.42578125" style="7" customWidth="1"/>
    <col min="11258" max="11263" width="9" style="7" customWidth="1"/>
    <col min="11264" max="11266" width="7.85546875" style="7" bestFit="1" customWidth="1"/>
    <col min="11267" max="11267" width="8.140625" style="7" customWidth="1"/>
    <col min="11268" max="11268" width="7.5703125" style="7" customWidth="1"/>
    <col min="11269" max="11269" width="7.85546875" style="7" customWidth="1"/>
    <col min="11270" max="11270" width="7.7109375" style="7" customWidth="1"/>
    <col min="11271" max="11273" width="6.5703125" style="7" bestFit="1" customWidth="1"/>
    <col min="11274" max="11274" width="4.42578125" style="7" customWidth="1"/>
    <col min="11275" max="11506" width="9.140625" style="7"/>
    <col min="11507" max="11507" width="3" style="7" bestFit="1" customWidth="1"/>
    <col min="11508" max="11508" width="63.140625" style="7" customWidth="1"/>
    <col min="11509" max="11509" width="14.7109375" style="7" customWidth="1"/>
    <col min="11510" max="11510" width="13.5703125" style="7" bestFit="1" customWidth="1"/>
    <col min="11511" max="11511" width="13.85546875" style="7" customWidth="1"/>
    <col min="11512" max="11512" width="10.85546875" style="7" customWidth="1"/>
    <col min="11513" max="11513" width="9.42578125" style="7" customWidth="1"/>
    <col min="11514" max="11519" width="9" style="7" customWidth="1"/>
    <col min="11520" max="11522" width="7.85546875" style="7" bestFit="1" customWidth="1"/>
    <col min="11523" max="11523" width="8.140625" style="7" customWidth="1"/>
    <col min="11524" max="11524" width="7.5703125" style="7" customWidth="1"/>
    <col min="11525" max="11525" width="7.85546875" style="7" customWidth="1"/>
    <col min="11526" max="11526" width="7.7109375" style="7" customWidth="1"/>
    <col min="11527" max="11529" width="6.5703125" style="7" bestFit="1" customWidth="1"/>
    <col min="11530" max="11530" width="4.42578125" style="7" customWidth="1"/>
    <col min="11531" max="11762" width="9.140625" style="7"/>
    <col min="11763" max="11763" width="3" style="7" bestFit="1" customWidth="1"/>
    <col min="11764" max="11764" width="63.140625" style="7" customWidth="1"/>
    <col min="11765" max="11765" width="14.7109375" style="7" customWidth="1"/>
    <col min="11766" max="11766" width="13.5703125" style="7" bestFit="1" customWidth="1"/>
    <col min="11767" max="11767" width="13.85546875" style="7" customWidth="1"/>
    <col min="11768" max="11768" width="10.85546875" style="7" customWidth="1"/>
    <col min="11769" max="11769" width="9.42578125" style="7" customWidth="1"/>
    <col min="11770" max="11775" width="9" style="7" customWidth="1"/>
    <col min="11776" max="11778" width="7.85546875" style="7" bestFit="1" customWidth="1"/>
    <col min="11779" max="11779" width="8.140625" style="7" customWidth="1"/>
    <col min="11780" max="11780" width="7.5703125" style="7" customWidth="1"/>
    <col min="11781" max="11781" width="7.85546875" style="7" customWidth="1"/>
    <col min="11782" max="11782" width="7.7109375" style="7" customWidth="1"/>
    <col min="11783" max="11785" width="6.5703125" style="7" bestFit="1" customWidth="1"/>
    <col min="11786" max="11786" width="4.42578125" style="7" customWidth="1"/>
    <col min="11787" max="12018" width="9.140625" style="7"/>
    <col min="12019" max="12019" width="3" style="7" bestFit="1" customWidth="1"/>
    <col min="12020" max="12020" width="63.140625" style="7" customWidth="1"/>
    <col min="12021" max="12021" width="14.7109375" style="7" customWidth="1"/>
    <col min="12022" max="12022" width="13.5703125" style="7" bestFit="1" customWidth="1"/>
    <col min="12023" max="12023" width="13.85546875" style="7" customWidth="1"/>
    <col min="12024" max="12024" width="10.85546875" style="7" customWidth="1"/>
    <col min="12025" max="12025" width="9.42578125" style="7" customWidth="1"/>
    <col min="12026" max="12031" width="9" style="7" customWidth="1"/>
    <col min="12032" max="12034" width="7.85546875" style="7" bestFit="1" customWidth="1"/>
    <col min="12035" max="12035" width="8.140625" style="7" customWidth="1"/>
    <col min="12036" max="12036" width="7.5703125" style="7" customWidth="1"/>
    <col min="12037" max="12037" width="7.85546875" style="7" customWidth="1"/>
    <col min="12038" max="12038" width="7.7109375" style="7" customWidth="1"/>
    <col min="12039" max="12041" width="6.5703125" style="7" bestFit="1" customWidth="1"/>
    <col min="12042" max="12042" width="4.42578125" style="7" customWidth="1"/>
    <col min="12043" max="12274" width="9.140625" style="7"/>
    <col min="12275" max="12275" width="3" style="7" bestFit="1" customWidth="1"/>
    <col min="12276" max="12276" width="63.140625" style="7" customWidth="1"/>
    <col min="12277" max="12277" width="14.7109375" style="7" customWidth="1"/>
    <col min="12278" max="12278" width="13.5703125" style="7" bestFit="1" customWidth="1"/>
    <col min="12279" max="12279" width="13.85546875" style="7" customWidth="1"/>
    <col min="12280" max="12280" width="10.85546875" style="7" customWidth="1"/>
    <col min="12281" max="12281" width="9.42578125" style="7" customWidth="1"/>
    <col min="12282" max="12287" width="9" style="7" customWidth="1"/>
    <col min="12288" max="12290" width="7.85546875" style="7" bestFit="1" customWidth="1"/>
    <col min="12291" max="12291" width="8.140625" style="7" customWidth="1"/>
    <col min="12292" max="12292" width="7.5703125" style="7" customWidth="1"/>
    <col min="12293" max="12293" width="7.85546875" style="7" customWidth="1"/>
    <col min="12294" max="12294" width="7.7109375" style="7" customWidth="1"/>
    <col min="12295" max="12297" width="6.5703125" style="7" bestFit="1" customWidth="1"/>
    <col min="12298" max="12298" width="4.42578125" style="7" customWidth="1"/>
    <col min="12299" max="12530" width="9.140625" style="7"/>
    <col min="12531" max="12531" width="3" style="7" bestFit="1" customWidth="1"/>
    <col min="12532" max="12532" width="63.140625" style="7" customWidth="1"/>
    <col min="12533" max="12533" width="14.7109375" style="7" customWidth="1"/>
    <col min="12534" max="12534" width="13.5703125" style="7" bestFit="1" customWidth="1"/>
    <col min="12535" max="12535" width="13.85546875" style="7" customWidth="1"/>
    <col min="12536" max="12536" width="10.85546875" style="7" customWidth="1"/>
    <col min="12537" max="12537" width="9.42578125" style="7" customWidth="1"/>
    <col min="12538" max="12543" width="9" style="7" customWidth="1"/>
    <col min="12544" max="12546" width="7.85546875" style="7" bestFit="1" customWidth="1"/>
    <col min="12547" max="12547" width="8.140625" style="7" customWidth="1"/>
    <col min="12548" max="12548" width="7.5703125" style="7" customWidth="1"/>
    <col min="12549" max="12549" width="7.85546875" style="7" customWidth="1"/>
    <col min="12550" max="12550" width="7.7109375" style="7" customWidth="1"/>
    <col min="12551" max="12553" width="6.5703125" style="7" bestFit="1" customWidth="1"/>
    <col min="12554" max="12554" width="4.42578125" style="7" customWidth="1"/>
    <col min="12555" max="12786" width="9.140625" style="7"/>
    <col min="12787" max="12787" width="3" style="7" bestFit="1" customWidth="1"/>
    <col min="12788" max="12788" width="63.140625" style="7" customWidth="1"/>
    <col min="12789" max="12789" width="14.7109375" style="7" customWidth="1"/>
    <col min="12790" max="12790" width="13.5703125" style="7" bestFit="1" customWidth="1"/>
    <col min="12791" max="12791" width="13.85546875" style="7" customWidth="1"/>
    <col min="12792" max="12792" width="10.85546875" style="7" customWidth="1"/>
    <col min="12793" max="12793" width="9.42578125" style="7" customWidth="1"/>
    <col min="12794" max="12799" width="9" style="7" customWidth="1"/>
    <col min="12800" max="12802" width="7.85546875" style="7" bestFit="1" customWidth="1"/>
    <col min="12803" max="12803" width="8.140625" style="7" customWidth="1"/>
    <col min="12804" max="12804" width="7.5703125" style="7" customWidth="1"/>
    <col min="12805" max="12805" width="7.85546875" style="7" customWidth="1"/>
    <col min="12806" max="12806" width="7.7109375" style="7" customWidth="1"/>
    <col min="12807" max="12809" width="6.5703125" style="7" bestFit="1" customWidth="1"/>
    <col min="12810" max="12810" width="4.42578125" style="7" customWidth="1"/>
    <col min="12811" max="13042" width="9.140625" style="7"/>
    <col min="13043" max="13043" width="3" style="7" bestFit="1" customWidth="1"/>
    <col min="13044" max="13044" width="63.140625" style="7" customWidth="1"/>
    <col min="13045" max="13045" width="14.7109375" style="7" customWidth="1"/>
    <col min="13046" max="13046" width="13.5703125" style="7" bestFit="1" customWidth="1"/>
    <col min="13047" max="13047" width="13.85546875" style="7" customWidth="1"/>
    <col min="13048" max="13048" width="10.85546875" style="7" customWidth="1"/>
    <col min="13049" max="13049" width="9.42578125" style="7" customWidth="1"/>
    <col min="13050" max="13055" width="9" style="7" customWidth="1"/>
    <col min="13056" max="13058" width="7.85546875" style="7" bestFit="1" customWidth="1"/>
    <col min="13059" max="13059" width="8.140625" style="7" customWidth="1"/>
    <col min="13060" max="13060" width="7.5703125" style="7" customWidth="1"/>
    <col min="13061" max="13061" width="7.85546875" style="7" customWidth="1"/>
    <col min="13062" max="13062" width="7.7109375" style="7" customWidth="1"/>
    <col min="13063" max="13065" width="6.5703125" style="7" bestFit="1" customWidth="1"/>
    <col min="13066" max="13066" width="4.42578125" style="7" customWidth="1"/>
    <col min="13067" max="13298" width="9.140625" style="7"/>
    <col min="13299" max="13299" width="3" style="7" bestFit="1" customWidth="1"/>
    <col min="13300" max="13300" width="63.140625" style="7" customWidth="1"/>
    <col min="13301" max="13301" width="14.7109375" style="7" customWidth="1"/>
    <col min="13302" max="13302" width="13.5703125" style="7" bestFit="1" customWidth="1"/>
    <col min="13303" max="13303" width="13.85546875" style="7" customWidth="1"/>
    <col min="13304" max="13304" width="10.85546875" style="7" customWidth="1"/>
    <col min="13305" max="13305" width="9.42578125" style="7" customWidth="1"/>
    <col min="13306" max="13311" width="9" style="7" customWidth="1"/>
    <col min="13312" max="13314" width="7.85546875" style="7" bestFit="1" customWidth="1"/>
    <col min="13315" max="13315" width="8.140625" style="7" customWidth="1"/>
    <col min="13316" max="13316" width="7.5703125" style="7" customWidth="1"/>
    <col min="13317" max="13317" width="7.85546875" style="7" customWidth="1"/>
    <col min="13318" max="13318" width="7.7109375" style="7" customWidth="1"/>
    <col min="13319" max="13321" width="6.5703125" style="7" bestFit="1" customWidth="1"/>
    <col min="13322" max="13322" width="4.42578125" style="7" customWidth="1"/>
    <col min="13323" max="13554" width="9.140625" style="7"/>
    <col min="13555" max="13555" width="3" style="7" bestFit="1" customWidth="1"/>
    <col min="13556" max="13556" width="63.140625" style="7" customWidth="1"/>
    <col min="13557" max="13557" width="14.7109375" style="7" customWidth="1"/>
    <col min="13558" max="13558" width="13.5703125" style="7" bestFit="1" customWidth="1"/>
    <col min="13559" max="13559" width="13.85546875" style="7" customWidth="1"/>
    <col min="13560" max="13560" width="10.85546875" style="7" customWidth="1"/>
    <col min="13561" max="13561" width="9.42578125" style="7" customWidth="1"/>
    <col min="13562" max="13567" width="9" style="7" customWidth="1"/>
    <col min="13568" max="13570" width="7.85546875" style="7" bestFit="1" customWidth="1"/>
    <col min="13571" max="13571" width="8.140625" style="7" customWidth="1"/>
    <col min="13572" max="13572" width="7.5703125" style="7" customWidth="1"/>
    <col min="13573" max="13573" width="7.85546875" style="7" customWidth="1"/>
    <col min="13574" max="13574" width="7.7109375" style="7" customWidth="1"/>
    <col min="13575" max="13577" width="6.5703125" style="7" bestFit="1" customWidth="1"/>
    <col min="13578" max="13578" width="4.42578125" style="7" customWidth="1"/>
    <col min="13579" max="13810" width="9.140625" style="7"/>
    <col min="13811" max="13811" width="3" style="7" bestFit="1" customWidth="1"/>
    <col min="13812" max="13812" width="63.140625" style="7" customWidth="1"/>
    <col min="13813" max="13813" width="14.7109375" style="7" customWidth="1"/>
    <col min="13814" max="13814" width="13.5703125" style="7" bestFit="1" customWidth="1"/>
    <col min="13815" max="13815" width="13.85546875" style="7" customWidth="1"/>
    <col min="13816" max="13816" width="10.85546875" style="7" customWidth="1"/>
    <col min="13817" max="13817" width="9.42578125" style="7" customWidth="1"/>
    <col min="13818" max="13823" width="9" style="7" customWidth="1"/>
    <col min="13824" max="13826" width="7.85546875" style="7" bestFit="1" customWidth="1"/>
    <col min="13827" max="13827" width="8.140625" style="7" customWidth="1"/>
    <col min="13828" max="13828" width="7.5703125" style="7" customWidth="1"/>
    <col min="13829" max="13829" width="7.85546875" style="7" customWidth="1"/>
    <col min="13830" max="13830" width="7.7109375" style="7" customWidth="1"/>
    <col min="13831" max="13833" width="6.5703125" style="7" bestFit="1" customWidth="1"/>
    <col min="13834" max="13834" width="4.42578125" style="7" customWidth="1"/>
    <col min="13835" max="14066" width="9.140625" style="7"/>
    <col min="14067" max="14067" width="3" style="7" bestFit="1" customWidth="1"/>
    <col min="14068" max="14068" width="63.140625" style="7" customWidth="1"/>
    <col min="14069" max="14069" width="14.7109375" style="7" customWidth="1"/>
    <col min="14070" max="14070" width="13.5703125" style="7" bestFit="1" customWidth="1"/>
    <col min="14071" max="14071" width="13.85546875" style="7" customWidth="1"/>
    <col min="14072" max="14072" width="10.85546875" style="7" customWidth="1"/>
    <col min="14073" max="14073" width="9.42578125" style="7" customWidth="1"/>
    <col min="14074" max="14079" width="9" style="7" customWidth="1"/>
    <col min="14080" max="14082" width="7.85546875" style="7" bestFit="1" customWidth="1"/>
    <col min="14083" max="14083" width="8.140625" style="7" customWidth="1"/>
    <col min="14084" max="14084" width="7.5703125" style="7" customWidth="1"/>
    <col min="14085" max="14085" width="7.85546875" style="7" customWidth="1"/>
    <col min="14086" max="14086" width="7.7109375" style="7" customWidth="1"/>
    <col min="14087" max="14089" width="6.5703125" style="7" bestFit="1" customWidth="1"/>
    <col min="14090" max="14090" width="4.42578125" style="7" customWidth="1"/>
    <col min="14091" max="14322" width="9.140625" style="7"/>
    <col min="14323" max="14323" width="3" style="7" bestFit="1" customWidth="1"/>
    <col min="14324" max="14324" width="63.140625" style="7" customWidth="1"/>
    <col min="14325" max="14325" width="14.7109375" style="7" customWidth="1"/>
    <col min="14326" max="14326" width="13.5703125" style="7" bestFit="1" customWidth="1"/>
    <col min="14327" max="14327" width="13.85546875" style="7" customWidth="1"/>
    <col min="14328" max="14328" width="10.85546875" style="7" customWidth="1"/>
    <col min="14329" max="14329" width="9.42578125" style="7" customWidth="1"/>
    <col min="14330" max="14335" width="9" style="7" customWidth="1"/>
    <col min="14336" max="14338" width="7.85546875" style="7" bestFit="1" customWidth="1"/>
    <col min="14339" max="14339" width="8.140625" style="7" customWidth="1"/>
    <col min="14340" max="14340" width="7.5703125" style="7" customWidth="1"/>
    <col min="14341" max="14341" width="7.85546875" style="7" customWidth="1"/>
    <col min="14342" max="14342" width="7.7109375" style="7" customWidth="1"/>
    <col min="14343" max="14345" width="6.5703125" style="7" bestFit="1" customWidth="1"/>
    <col min="14346" max="14346" width="4.42578125" style="7" customWidth="1"/>
    <col min="14347" max="14578" width="9.140625" style="7"/>
    <col min="14579" max="14579" width="3" style="7" bestFit="1" customWidth="1"/>
    <col min="14580" max="14580" width="63.140625" style="7" customWidth="1"/>
    <col min="14581" max="14581" width="14.7109375" style="7" customWidth="1"/>
    <col min="14582" max="14582" width="13.5703125" style="7" bestFit="1" customWidth="1"/>
    <col min="14583" max="14583" width="13.85546875" style="7" customWidth="1"/>
    <col min="14584" max="14584" width="10.85546875" style="7" customWidth="1"/>
    <col min="14585" max="14585" width="9.42578125" style="7" customWidth="1"/>
    <col min="14586" max="14591" width="9" style="7" customWidth="1"/>
    <col min="14592" max="14594" width="7.85546875" style="7" bestFit="1" customWidth="1"/>
    <col min="14595" max="14595" width="8.140625" style="7" customWidth="1"/>
    <col min="14596" max="14596" width="7.5703125" style="7" customWidth="1"/>
    <col min="14597" max="14597" width="7.85546875" style="7" customWidth="1"/>
    <col min="14598" max="14598" width="7.7109375" style="7" customWidth="1"/>
    <col min="14599" max="14601" width="6.5703125" style="7" bestFit="1" customWidth="1"/>
    <col min="14602" max="14602" width="4.42578125" style="7" customWidth="1"/>
    <col min="14603" max="14834" width="9.140625" style="7"/>
    <col min="14835" max="14835" width="3" style="7" bestFit="1" customWidth="1"/>
    <col min="14836" max="14836" width="63.140625" style="7" customWidth="1"/>
    <col min="14837" max="14837" width="14.7109375" style="7" customWidth="1"/>
    <col min="14838" max="14838" width="13.5703125" style="7" bestFit="1" customWidth="1"/>
    <col min="14839" max="14839" width="13.85546875" style="7" customWidth="1"/>
    <col min="14840" max="14840" width="10.85546875" style="7" customWidth="1"/>
    <col min="14841" max="14841" width="9.42578125" style="7" customWidth="1"/>
    <col min="14842" max="14847" width="9" style="7" customWidth="1"/>
    <col min="14848" max="14850" width="7.85546875" style="7" bestFit="1" customWidth="1"/>
    <col min="14851" max="14851" width="8.140625" style="7" customWidth="1"/>
    <col min="14852" max="14852" width="7.5703125" style="7" customWidth="1"/>
    <col min="14853" max="14853" width="7.85546875" style="7" customWidth="1"/>
    <col min="14854" max="14854" width="7.7109375" style="7" customWidth="1"/>
    <col min="14855" max="14857" width="6.5703125" style="7" bestFit="1" customWidth="1"/>
    <col min="14858" max="14858" width="4.42578125" style="7" customWidth="1"/>
    <col min="14859" max="15090" width="9.140625" style="7"/>
    <col min="15091" max="15091" width="3" style="7" bestFit="1" customWidth="1"/>
    <col min="15092" max="15092" width="63.140625" style="7" customWidth="1"/>
    <col min="15093" max="15093" width="14.7109375" style="7" customWidth="1"/>
    <col min="15094" max="15094" width="13.5703125" style="7" bestFit="1" customWidth="1"/>
    <col min="15095" max="15095" width="13.85546875" style="7" customWidth="1"/>
    <col min="15096" max="15096" width="10.85546875" style="7" customWidth="1"/>
    <col min="15097" max="15097" width="9.42578125" style="7" customWidth="1"/>
    <col min="15098" max="15103" width="9" style="7" customWidth="1"/>
    <col min="15104" max="15106" width="7.85546875" style="7" bestFit="1" customWidth="1"/>
    <col min="15107" max="15107" width="8.140625" style="7" customWidth="1"/>
    <col min="15108" max="15108" width="7.5703125" style="7" customWidth="1"/>
    <col min="15109" max="15109" width="7.85546875" style="7" customWidth="1"/>
    <col min="15110" max="15110" width="7.7109375" style="7" customWidth="1"/>
    <col min="15111" max="15113" width="6.5703125" style="7" bestFit="1" customWidth="1"/>
    <col min="15114" max="15114" width="4.42578125" style="7" customWidth="1"/>
    <col min="15115" max="15346" width="9.140625" style="7"/>
    <col min="15347" max="15347" width="3" style="7" bestFit="1" customWidth="1"/>
    <col min="15348" max="15348" width="63.140625" style="7" customWidth="1"/>
    <col min="15349" max="15349" width="14.7109375" style="7" customWidth="1"/>
    <col min="15350" max="15350" width="13.5703125" style="7" bestFit="1" customWidth="1"/>
    <col min="15351" max="15351" width="13.85546875" style="7" customWidth="1"/>
    <col min="15352" max="15352" width="10.85546875" style="7" customWidth="1"/>
    <col min="15353" max="15353" width="9.42578125" style="7" customWidth="1"/>
    <col min="15354" max="15359" width="9" style="7" customWidth="1"/>
    <col min="15360" max="15362" width="7.85546875" style="7" bestFit="1" customWidth="1"/>
    <col min="15363" max="15363" width="8.140625" style="7" customWidth="1"/>
    <col min="15364" max="15364" width="7.5703125" style="7" customWidth="1"/>
    <col min="15365" max="15365" width="7.85546875" style="7" customWidth="1"/>
    <col min="15366" max="15366" width="7.7109375" style="7" customWidth="1"/>
    <col min="15367" max="15369" width="6.5703125" style="7" bestFit="1" customWidth="1"/>
    <col min="15370" max="15370" width="4.42578125" style="7" customWidth="1"/>
    <col min="15371" max="15602" width="9.140625" style="7"/>
    <col min="15603" max="15603" width="3" style="7" bestFit="1" customWidth="1"/>
    <col min="15604" max="15604" width="63.140625" style="7" customWidth="1"/>
    <col min="15605" max="15605" width="14.7109375" style="7" customWidth="1"/>
    <col min="15606" max="15606" width="13.5703125" style="7" bestFit="1" customWidth="1"/>
    <col min="15607" max="15607" width="13.85546875" style="7" customWidth="1"/>
    <col min="15608" max="15608" width="10.85546875" style="7" customWidth="1"/>
    <col min="15609" max="15609" width="9.42578125" style="7" customWidth="1"/>
    <col min="15610" max="15615" width="9" style="7" customWidth="1"/>
    <col min="15616" max="15618" width="7.85546875" style="7" bestFit="1" customWidth="1"/>
    <col min="15619" max="15619" width="8.140625" style="7" customWidth="1"/>
    <col min="15620" max="15620" width="7.5703125" style="7" customWidth="1"/>
    <col min="15621" max="15621" width="7.85546875" style="7" customWidth="1"/>
    <col min="15622" max="15622" width="7.7109375" style="7" customWidth="1"/>
    <col min="15623" max="15625" width="6.5703125" style="7" bestFit="1" customWidth="1"/>
    <col min="15626" max="15626" width="4.42578125" style="7" customWidth="1"/>
    <col min="15627" max="15858" width="9.140625" style="7"/>
    <col min="15859" max="15859" width="3" style="7" bestFit="1" customWidth="1"/>
    <col min="15860" max="15860" width="63.140625" style="7" customWidth="1"/>
    <col min="15861" max="15861" width="14.7109375" style="7" customWidth="1"/>
    <col min="15862" max="15862" width="13.5703125" style="7" bestFit="1" customWidth="1"/>
    <col min="15863" max="15863" width="13.85546875" style="7" customWidth="1"/>
    <col min="15864" max="15864" width="10.85546875" style="7" customWidth="1"/>
    <col min="15865" max="15865" width="9.42578125" style="7" customWidth="1"/>
    <col min="15866" max="15871" width="9" style="7" customWidth="1"/>
    <col min="15872" max="15874" width="7.85546875" style="7" bestFit="1" customWidth="1"/>
    <col min="15875" max="15875" width="8.140625" style="7" customWidth="1"/>
    <col min="15876" max="15876" width="7.5703125" style="7" customWidth="1"/>
    <col min="15877" max="15877" width="7.85546875" style="7" customWidth="1"/>
    <col min="15878" max="15878" width="7.7109375" style="7" customWidth="1"/>
    <col min="15879" max="15881" width="6.5703125" style="7" bestFit="1" customWidth="1"/>
    <col min="15882" max="15882" width="4.42578125" style="7" customWidth="1"/>
    <col min="15883" max="16114" width="9.140625" style="7"/>
    <col min="16115" max="16115" width="3" style="7" bestFit="1" customWidth="1"/>
    <col min="16116" max="16116" width="63.140625" style="7" customWidth="1"/>
    <col min="16117" max="16117" width="14.7109375" style="7" customWidth="1"/>
    <col min="16118" max="16118" width="13.5703125" style="7" bestFit="1" customWidth="1"/>
    <col min="16119" max="16119" width="13.85546875" style="7" customWidth="1"/>
    <col min="16120" max="16120" width="10.85546875" style="7" customWidth="1"/>
    <col min="16121" max="16121" width="9.42578125" style="7" customWidth="1"/>
    <col min="16122" max="16127" width="9" style="7" customWidth="1"/>
    <col min="16128" max="16130" width="7.85546875" style="7" bestFit="1" customWidth="1"/>
    <col min="16131" max="16131" width="8.140625" style="7" customWidth="1"/>
    <col min="16132" max="16132" width="7.5703125" style="7" customWidth="1"/>
    <col min="16133" max="16133" width="7.85546875" style="7" customWidth="1"/>
    <col min="16134" max="16134" width="7.7109375" style="7" customWidth="1"/>
    <col min="16135" max="16137" width="6.5703125" style="7" bestFit="1" customWidth="1"/>
    <col min="16138" max="16138" width="4.42578125" style="7" customWidth="1"/>
    <col min="16139" max="16384" width="9.140625" style="7"/>
  </cols>
  <sheetData>
    <row r="1" spans="1:116" x14ac:dyDescent="0.2">
      <c r="B1" s="8" t="s">
        <v>15</v>
      </c>
    </row>
    <row r="2" spans="1:116" x14ac:dyDescent="0.2">
      <c r="D2" s="55"/>
      <c r="E2" s="55"/>
      <c r="F2" s="55"/>
    </row>
    <row r="3" spans="1:116" x14ac:dyDescent="0.2">
      <c r="A3" s="16"/>
      <c r="B3" s="17"/>
      <c r="C3" s="18"/>
      <c r="D3" s="19"/>
      <c r="E3" s="19"/>
      <c r="F3" s="19"/>
      <c r="G3" s="18"/>
    </row>
    <row r="4" spans="1:116" x14ac:dyDescent="0.2">
      <c r="A4" s="20"/>
      <c r="B4" s="20"/>
      <c r="C4" s="12"/>
      <c r="D4" s="75" t="s">
        <v>22</v>
      </c>
      <c r="E4" s="21">
        <v>1</v>
      </c>
      <c r="F4" s="21">
        <f t="shared" ref="F4:N4" si="0">E4+1</f>
        <v>2</v>
      </c>
      <c r="G4" s="21">
        <f t="shared" si="0"/>
        <v>3</v>
      </c>
      <c r="H4" s="21">
        <f t="shared" si="0"/>
        <v>4</v>
      </c>
      <c r="I4" s="21">
        <f t="shared" si="0"/>
        <v>5</v>
      </c>
      <c r="J4" s="21">
        <f t="shared" si="0"/>
        <v>6</v>
      </c>
      <c r="K4" s="21">
        <f t="shared" si="0"/>
        <v>7</v>
      </c>
      <c r="L4" s="21">
        <f t="shared" si="0"/>
        <v>8</v>
      </c>
      <c r="M4" s="21">
        <f t="shared" si="0"/>
        <v>9</v>
      </c>
      <c r="N4" s="21">
        <f t="shared" si="0"/>
        <v>10</v>
      </c>
    </row>
    <row r="5" spans="1:116" s="24" customFormat="1" x14ac:dyDescent="0.2">
      <c r="A5" s="43"/>
      <c r="B5" s="22" t="s">
        <v>19</v>
      </c>
      <c r="C5" s="23" t="s">
        <v>20</v>
      </c>
      <c r="D5" s="23" t="s">
        <v>21</v>
      </c>
      <c r="E5" s="23"/>
      <c r="F5" s="10"/>
      <c r="G5" s="10"/>
      <c r="H5" s="10"/>
      <c r="I5" s="10"/>
      <c r="J5" s="10"/>
      <c r="K5" s="10"/>
      <c r="L5" s="10"/>
      <c r="M5" s="10"/>
      <c r="N5" s="10"/>
    </row>
    <row r="6" spans="1:116" ht="24" x14ac:dyDescent="0.2">
      <c r="A6" s="13"/>
      <c r="B6" s="57" t="s">
        <v>16</v>
      </c>
      <c r="C6" s="58"/>
      <c r="D6" s="25"/>
      <c r="E6" s="26"/>
      <c r="F6" s="27"/>
      <c r="G6" s="27"/>
      <c r="H6" s="27"/>
      <c r="I6" s="27"/>
      <c r="J6" s="27"/>
      <c r="K6" s="27"/>
      <c r="L6" s="27"/>
      <c r="M6" s="27"/>
      <c r="N6" s="27"/>
    </row>
    <row r="7" spans="1:116" x14ac:dyDescent="0.2">
      <c r="A7" s="13"/>
      <c r="B7" s="59" t="s">
        <v>23</v>
      </c>
      <c r="C7" s="58"/>
      <c r="D7" s="61"/>
      <c r="E7" s="62"/>
      <c r="F7" s="63"/>
      <c r="G7" s="63"/>
      <c r="H7" s="63"/>
      <c r="I7" s="63"/>
      <c r="J7" s="63"/>
      <c r="K7" s="63"/>
      <c r="L7" s="63"/>
      <c r="M7" s="63"/>
      <c r="N7" s="63"/>
    </row>
    <row r="8" spans="1:116" s="29" customFormat="1" x14ac:dyDescent="0.2">
      <c r="A8" s="14"/>
      <c r="B8" s="59" t="s">
        <v>50</v>
      </c>
      <c r="C8" s="58" t="s">
        <v>17</v>
      </c>
      <c r="D8" s="64"/>
      <c r="E8" s="64"/>
      <c r="F8" s="65"/>
      <c r="G8" s="65"/>
      <c r="H8" s="65"/>
      <c r="I8" s="65"/>
      <c r="J8" s="65"/>
      <c r="K8" s="65"/>
      <c r="L8" s="65"/>
      <c r="M8" s="65"/>
      <c r="N8" s="65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</row>
    <row r="9" spans="1:116" x14ac:dyDescent="0.2">
      <c r="A9" s="13"/>
      <c r="B9" s="60" t="s">
        <v>51</v>
      </c>
      <c r="C9" s="58" t="s">
        <v>17</v>
      </c>
      <c r="D9" s="66"/>
      <c r="E9" s="67"/>
      <c r="F9" s="68"/>
      <c r="G9" s="69"/>
      <c r="H9" s="69"/>
      <c r="I9" s="69"/>
      <c r="J9" s="69"/>
      <c r="K9" s="69"/>
      <c r="L9" s="69"/>
      <c r="M9" s="69"/>
      <c r="N9" s="69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</row>
    <row r="10" spans="1:116" s="32" customFormat="1" x14ac:dyDescent="0.2">
      <c r="A10" s="13"/>
      <c r="B10" s="59" t="s">
        <v>57</v>
      </c>
      <c r="C10" s="103"/>
      <c r="D10" s="70"/>
      <c r="E10" s="71"/>
      <c r="F10" s="56"/>
      <c r="G10" s="72"/>
      <c r="H10" s="72"/>
      <c r="I10" s="72"/>
      <c r="J10" s="72"/>
      <c r="K10" s="72"/>
      <c r="L10" s="72"/>
      <c r="M10" s="72"/>
      <c r="N10" s="7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</row>
    <row r="11" spans="1:116" s="32" customFormat="1" x14ac:dyDescent="0.2">
      <c r="A11" s="13"/>
      <c r="B11" s="97" t="s">
        <v>52</v>
      </c>
      <c r="C11" s="58" t="s">
        <v>17</v>
      </c>
      <c r="D11" s="70"/>
      <c r="E11" s="71"/>
      <c r="F11" s="56"/>
      <c r="G11" s="72"/>
      <c r="H11" s="72"/>
      <c r="I11" s="72"/>
      <c r="J11" s="72"/>
      <c r="K11" s="72"/>
      <c r="L11" s="72"/>
      <c r="M11" s="72"/>
      <c r="N11" s="7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</row>
    <row r="12" spans="1:116" x14ac:dyDescent="0.2">
      <c r="A12" s="13"/>
      <c r="B12" s="59" t="s">
        <v>24</v>
      </c>
      <c r="C12" s="58" t="s">
        <v>17</v>
      </c>
      <c r="D12" s="33"/>
      <c r="E12" s="34"/>
      <c r="F12" s="27"/>
      <c r="G12" s="27"/>
      <c r="H12" s="27"/>
      <c r="I12" s="27"/>
      <c r="J12" s="27"/>
      <c r="K12" s="27"/>
      <c r="L12" s="27"/>
      <c r="M12" s="27"/>
      <c r="N12" s="27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</row>
    <row r="13" spans="1:116" x14ac:dyDescent="0.2">
      <c r="A13" s="13"/>
      <c r="B13" s="59" t="s">
        <v>25</v>
      </c>
      <c r="C13" s="58" t="s">
        <v>18</v>
      </c>
      <c r="D13" s="33"/>
      <c r="E13" s="34"/>
      <c r="F13" s="27"/>
      <c r="G13" s="27"/>
      <c r="H13" s="27"/>
      <c r="I13" s="27"/>
      <c r="J13" s="27"/>
      <c r="K13" s="27"/>
      <c r="L13" s="27"/>
      <c r="M13" s="27"/>
      <c r="N13" s="27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</row>
    <row r="14" spans="1:116" s="32" customFormat="1" x14ac:dyDescent="0.2">
      <c r="A14" s="13"/>
      <c r="B14" s="30"/>
      <c r="C14" s="13"/>
      <c r="D14" s="13"/>
      <c r="E14" s="13"/>
      <c r="F14" s="35"/>
      <c r="G14" s="36"/>
      <c r="H14" s="36"/>
      <c r="I14" s="36"/>
      <c r="J14" s="36"/>
      <c r="K14" s="36"/>
      <c r="L14" s="36"/>
      <c r="M14" s="36"/>
      <c r="N14" s="36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</row>
    <row r="15" spans="1:116" s="32" customFormat="1" x14ac:dyDescent="0.2">
      <c r="A15" s="13"/>
      <c r="B15" s="100" t="s">
        <v>53</v>
      </c>
      <c r="C15" s="98"/>
      <c r="D15" s="76"/>
      <c r="E15" s="76"/>
      <c r="F15" s="77"/>
      <c r="G15" s="63"/>
      <c r="H15" s="63"/>
      <c r="I15" s="63"/>
      <c r="J15" s="63"/>
      <c r="K15" s="63"/>
      <c r="L15" s="63"/>
      <c r="M15" s="63"/>
      <c r="N15" s="63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</row>
    <row r="16" spans="1:116" s="32" customFormat="1" x14ac:dyDescent="0.2">
      <c r="A16" s="13"/>
      <c r="B16" s="101" t="s">
        <v>54</v>
      </c>
      <c r="C16" s="99"/>
      <c r="D16" s="7"/>
      <c r="E16" s="76"/>
      <c r="F16" s="77"/>
      <c r="G16" s="63"/>
      <c r="H16" s="63"/>
      <c r="I16" s="63"/>
      <c r="J16" s="63"/>
      <c r="K16" s="63"/>
      <c r="L16" s="63"/>
      <c r="M16" s="63"/>
      <c r="N16" s="63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</row>
    <row r="17" spans="1:116" s="32" customFormat="1" x14ac:dyDescent="0.2">
      <c r="A17" s="13"/>
      <c r="B17" s="99" t="s">
        <v>55</v>
      </c>
      <c r="C17" s="99"/>
      <c r="D17" s="76"/>
      <c r="E17" s="76"/>
      <c r="F17" s="77"/>
      <c r="G17" s="63"/>
      <c r="H17" s="63"/>
      <c r="I17" s="63"/>
      <c r="J17" s="63"/>
      <c r="K17" s="63"/>
      <c r="L17" s="63"/>
      <c r="M17" s="63"/>
      <c r="N17" s="63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</row>
    <row r="18" spans="1:116" s="32" customFormat="1" x14ac:dyDescent="0.2">
      <c r="A18" s="13"/>
      <c r="B18" s="30"/>
      <c r="C18" s="13"/>
      <c r="D18" s="13"/>
      <c r="E18" s="13"/>
      <c r="F18" s="35"/>
      <c r="G18" s="36"/>
      <c r="H18" s="36"/>
      <c r="I18" s="36"/>
      <c r="J18" s="36"/>
      <c r="K18" s="36"/>
      <c r="L18" s="36"/>
      <c r="M18" s="36"/>
      <c r="N18" s="36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</row>
    <row r="19" spans="1:116" s="32" customFormat="1" x14ac:dyDescent="0.2">
      <c r="A19" s="13"/>
      <c r="B19" s="78" t="s">
        <v>27</v>
      </c>
      <c r="C19" s="79"/>
      <c r="D19" s="76"/>
      <c r="E19" s="76"/>
      <c r="F19" s="77"/>
      <c r="G19" s="63"/>
      <c r="H19" s="63"/>
      <c r="I19" s="63"/>
      <c r="J19" s="63"/>
      <c r="K19" s="63"/>
      <c r="L19" s="63"/>
      <c r="M19" s="63"/>
      <c r="N19" s="63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</row>
    <row r="20" spans="1:116" s="32" customFormat="1" x14ac:dyDescent="0.2">
      <c r="A20" s="13"/>
      <c r="B20" s="83" t="s">
        <v>29</v>
      </c>
      <c r="C20" s="81" t="s">
        <v>26</v>
      </c>
      <c r="D20" s="76"/>
      <c r="E20" s="76"/>
      <c r="F20" s="77"/>
      <c r="G20" s="63"/>
      <c r="H20" s="63"/>
      <c r="I20" s="63"/>
      <c r="J20" s="63"/>
      <c r="K20" s="63"/>
      <c r="L20" s="63"/>
      <c r="M20" s="63"/>
      <c r="N20" s="63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</row>
    <row r="21" spans="1:116" s="32" customFormat="1" ht="25.5" x14ac:dyDescent="0.2">
      <c r="A21" s="13"/>
      <c r="B21" s="80" t="s">
        <v>28</v>
      </c>
      <c r="C21" s="81" t="s">
        <v>26</v>
      </c>
      <c r="D21" s="76"/>
      <c r="E21" s="76"/>
      <c r="F21" s="77"/>
      <c r="G21" s="63"/>
      <c r="H21" s="63"/>
      <c r="I21" s="63"/>
      <c r="J21" s="63"/>
      <c r="K21" s="63"/>
      <c r="L21" s="63"/>
      <c r="M21" s="63"/>
      <c r="N21" s="63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</row>
    <row r="22" spans="1:116" s="32" customFormat="1" x14ac:dyDescent="0.2">
      <c r="A22" s="13"/>
      <c r="B22" s="80" t="s">
        <v>30</v>
      </c>
      <c r="C22" s="82" t="s">
        <v>26</v>
      </c>
      <c r="D22" s="76"/>
      <c r="E22" s="76"/>
      <c r="F22" s="77"/>
      <c r="G22" s="63"/>
      <c r="H22" s="63"/>
      <c r="I22" s="63"/>
      <c r="J22" s="63"/>
      <c r="K22" s="63"/>
      <c r="L22" s="63"/>
      <c r="M22" s="63"/>
      <c r="N22" s="63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</row>
    <row r="23" spans="1:116" s="32" customFormat="1" x14ac:dyDescent="0.2">
      <c r="A23" s="13"/>
      <c r="B23" s="84" t="s">
        <v>31</v>
      </c>
      <c r="C23" s="81" t="s">
        <v>26</v>
      </c>
      <c r="D23" s="76"/>
      <c r="E23" s="76"/>
      <c r="F23" s="77"/>
      <c r="G23" s="63"/>
      <c r="H23" s="63"/>
      <c r="I23" s="63"/>
      <c r="J23" s="63"/>
      <c r="K23" s="63"/>
      <c r="L23" s="63"/>
      <c r="M23" s="63"/>
      <c r="N23" s="63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</row>
    <row r="24" spans="1:116" s="32" customFormat="1" ht="25.5" x14ac:dyDescent="0.2">
      <c r="A24" s="13"/>
      <c r="B24" s="80" t="s">
        <v>32</v>
      </c>
      <c r="C24" s="81" t="s">
        <v>26</v>
      </c>
      <c r="D24" s="76"/>
      <c r="E24" s="76"/>
      <c r="F24" s="77"/>
      <c r="G24" s="63"/>
      <c r="H24" s="63"/>
      <c r="I24" s="63"/>
      <c r="J24" s="63"/>
      <c r="K24" s="63"/>
      <c r="L24" s="63"/>
      <c r="M24" s="63"/>
      <c r="N24" s="63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</row>
    <row r="25" spans="1:116" s="32" customFormat="1" x14ac:dyDescent="0.2">
      <c r="A25" s="13"/>
      <c r="B25" s="84" t="s">
        <v>33</v>
      </c>
      <c r="C25" s="81" t="s">
        <v>26</v>
      </c>
      <c r="D25" s="76"/>
      <c r="E25" s="76"/>
      <c r="F25" s="77"/>
      <c r="G25" s="63"/>
      <c r="H25" s="63"/>
      <c r="I25" s="63"/>
      <c r="J25" s="63"/>
      <c r="K25" s="63"/>
      <c r="L25" s="63"/>
      <c r="M25" s="63"/>
      <c r="N25" s="63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</row>
    <row r="26" spans="1:116" s="32" customFormat="1" x14ac:dyDescent="0.2">
      <c r="A26" s="13"/>
      <c r="B26" s="84" t="s">
        <v>34</v>
      </c>
      <c r="C26" s="81" t="s">
        <v>26</v>
      </c>
      <c r="D26" s="76"/>
      <c r="E26" s="76"/>
      <c r="F26" s="77"/>
      <c r="G26" s="63"/>
      <c r="H26" s="63"/>
      <c r="I26" s="63"/>
      <c r="J26" s="63"/>
      <c r="K26" s="63"/>
      <c r="L26" s="63"/>
      <c r="M26" s="63"/>
      <c r="N26" s="63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</row>
    <row r="27" spans="1:116" s="32" customFormat="1" x14ac:dyDescent="0.2">
      <c r="A27" s="13"/>
      <c r="B27" s="30"/>
      <c r="C27" s="30"/>
      <c r="D27" s="30"/>
      <c r="E27" s="30"/>
      <c r="F27" s="13"/>
      <c r="G27" s="13"/>
      <c r="H27" s="13"/>
      <c r="I27" s="13"/>
      <c r="J27" s="13"/>
      <c r="K27" s="13"/>
      <c r="L27" s="13"/>
      <c r="M27" s="13"/>
      <c r="N27" s="13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</row>
    <row r="28" spans="1:116" s="32" customFormat="1" x14ac:dyDescent="0.2">
      <c r="A28" s="13"/>
      <c r="B28" s="87" t="s">
        <v>14</v>
      </c>
      <c r="C28" s="86"/>
      <c r="D28" s="76"/>
      <c r="E28" s="76"/>
      <c r="F28" s="77"/>
      <c r="G28" s="63"/>
      <c r="H28" s="63"/>
      <c r="I28" s="63"/>
      <c r="J28" s="63"/>
      <c r="K28" s="63"/>
      <c r="L28" s="63"/>
      <c r="M28" s="63"/>
      <c r="N28" s="63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</row>
    <row r="29" spans="1:116" s="32" customFormat="1" x14ac:dyDescent="0.2">
      <c r="A29" s="13"/>
      <c r="B29" s="88" t="s">
        <v>35</v>
      </c>
      <c r="C29" s="81" t="s">
        <v>26</v>
      </c>
      <c r="D29" s="76"/>
      <c r="E29" s="76"/>
      <c r="F29" s="77"/>
      <c r="G29" s="63"/>
      <c r="H29" s="63"/>
      <c r="I29" s="63"/>
      <c r="J29" s="63"/>
      <c r="K29" s="63"/>
      <c r="L29" s="63"/>
      <c r="M29" s="63"/>
      <c r="N29" s="63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</row>
    <row r="30" spans="1:116" s="40" customFormat="1" x14ac:dyDescent="0.2">
      <c r="A30" s="13"/>
      <c r="B30" s="88" t="s">
        <v>36</v>
      </c>
      <c r="C30" s="81" t="s">
        <v>26</v>
      </c>
      <c r="D30" s="76"/>
      <c r="E30" s="76"/>
      <c r="F30" s="77"/>
      <c r="G30" s="63"/>
      <c r="H30" s="63"/>
      <c r="I30" s="63"/>
      <c r="J30" s="63"/>
      <c r="K30" s="63"/>
      <c r="L30" s="63"/>
      <c r="M30" s="63"/>
      <c r="N30" s="63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</row>
    <row r="31" spans="1:116" s="40" customFormat="1" x14ac:dyDescent="0.2">
      <c r="A31" s="13"/>
      <c r="B31" s="89" t="s">
        <v>37</v>
      </c>
      <c r="C31" s="58"/>
      <c r="D31" s="76"/>
      <c r="E31" s="76"/>
      <c r="F31" s="77"/>
      <c r="G31" s="63"/>
      <c r="H31" s="63"/>
      <c r="I31" s="63"/>
      <c r="J31" s="63"/>
      <c r="K31" s="63"/>
      <c r="L31" s="63"/>
      <c r="M31" s="63"/>
      <c r="N31" s="63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</row>
    <row r="32" spans="1:116" s="40" customFormat="1" x14ac:dyDescent="0.2">
      <c r="A32" s="13"/>
      <c r="B32" s="30"/>
      <c r="C32" s="13"/>
      <c r="D32" s="13"/>
      <c r="E32" s="13"/>
      <c r="F32" s="13"/>
      <c r="G32" s="37"/>
      <c r="H32" s="37"/>
      <c r="I32" s="37"/>
      <c r="J32" s="37"/>
      <c r="K32" s="37"/>
      <c r="L32" s="37"/>
      <c r="M32" s="37"/>
      <c r="N32" s="37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</row>
    <row r="33" spans="1:116" s="40" customFormat="1" x14ac:dyDescent="0.2">
      <c r="A33" s="13"/>
      <c r="B33" s="87" t="s">
        <v>38</v>
      </c>
      <c r="C33" s="81"/>
      <c r="D33" s="76"/>
      <c r="E33" s="76"/>
      <c r="F33" s="77"/>
      <c r="G33" s="63"/>
      <c r="H33" s="63"/>
      <c r="I33" s="63"/>
      <c r="J33" s="63"/>
      <c r="K33" s="63"/>
      <c r="L33" s="63"/>
      <c r="M33" s="63"/>
      <c r="N33" s="63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</row>
    <row r="34" spans="1:116" s="40" customFormat="1" x14ac:dyDescent="0.2">
      <c r="A34" s="13"/>
      <c r="B34" s="85" t="s">
        <v>39</v>
      </c>
      <c r="C34" s="81" t="s">
        <v>26</v>
      </c>
      <c r="D34" s="76"/>
      <c r="E34" s="76"/>
      <c r="F34" s="77"/>
      <c r="G34" s="63"/>
      <c r="H34" s="63"/>
      <c r="I34" s="63"/>
      <c r="J34" s="63"/>
      <c r="K34" s="63"/>
      <c r="L34" s="63"/>
      <c r="M34" s="63"/>
      <c r="N34" s="63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</row>
    <row r="35" spans="1:116" s="40" customFormat="1" x14ac:dyDescent="0.2">
      <c r="A35" s="13"/>
      <c r="B35" s="85"/>
      <c r="C35" s="85"/>
      <c r="D35" s="76"/>
      <c r="E35" s="76"/>
      <c r="F35" s="77"/>
      <c r="G35" s="63"/>
      <c r="H35" s="63"/>
      <c r="I35" s="63"/>
      <c r="J35" s="63"/>
      <c r="K35" s="63"/>
      <c r="L35" s="63"/>
      <c r="M35" s="63"/>
      <c r="N35" s="63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</row>
    <row r="36" spans="1:116" x14ac:dyDescent="0.2">
      <c r="A36" s="9"/>
      <c r="B36" s="30"/>
      <c r="C36" s="13"/>
      <c r="D36" s="9"/>
      <c r="E36" s="37"/>
      <c r="F36" s="37"/>
      <c r="G36" s="38"/>
      <c r="H36" s="38"/>
      <c r="I36" s="38"/>
      <c r="J36" s="38"/>
      <c r="K36" s="38"/>
      <c r="L36" s="38"/>
      <c r="M36" s="38"/>
      <c r="N36" s="38"/>
    </row>
    <row r="37" spans="1:116" x14ac:dyDescent="0.2">
      <c r="F37" s="41"/>
      <c r="G37" s="28"/>
      <c r="H37" s="28"/>
      <c r="I37" s="28"/>
      <c r="J37" s="28"/>
      <c r="K37" s="28"/>
      <c r="L37" s="28"/>
      <c r="M37" s="28"/>
      <c r="N37" s="28"/>
    </row>
    <row r="38" spans="1:116" x14ac:dyDescent="0.2">
      <c r="H38" s="42"/>
    </row>
    <row r="39" spans="1:116" x14ac:dyDescent="0.2">
      <c r="H39" s="4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6"/>
  <sheetViews>
    <sheetView workbookViewId="0">
      <selection activeCell="G11" sqref="G11"/>
    </sheetView>
  </sheetViews>
  <sheetFormatPr defaultRowHeight="12.75" x14ac:dyDescent="0.2"/>
  <cols>
    <col min="1" max="1" width="3.28515625" style="44" customWidth="1"/>
    <col min="2" max="2" width="45.85546875" style="44" bestFit="1" customWidth="1"/>
    <col min="3" max="3" width="18.5703125" style="44" customWidth="1"/>
    <col min="4" max="5" width="16.140625" style="44" bestFit="1" customWidth="1"/>
    <col min="6" max="6" width="15.85546875" style="44" bestFit="1" customWidth="1"/>
    <col min="7" max="13" width="16.85546875" style="44" bestFit="1" customWidth="1"/>
    <col min="14" max="16" width="9.140625" style="49"/>
    <col min="17" max="241" width="9.140625" style="44"/>
    <col min="242" max="242" width="3.28515625" style="44" customWidth="1"/>
    <col min="243" max="243" width="45.85546875" style="44" bestFit="1" customWidth="1"/>
    <col min="244" max="244" width="18.5703125" style="44" customWidth="1"/>
    <col min="245" max="246" width="14.5703125" style="44" bestFit="1" customWidth="1"/>
    <col min="247" max="247" width="13.85546875" style="44" bestFit="1" customWidth="1"/>
    <col min="248" max="257" width="13.42578125" style="44" bestFit="1" customWidth="1"/>
    <col min="258" max="259" width="14.42578125" style="44" bestFit="1" customWidth="1"/>
    <col min="260" max="260" width="10.85546875" style="44" bestFit="1" customWidth="1"/>
    <col min="261" max="264" width="13.28515625" style="44" bestFit="1" customWidth="1"/>
    <col min="265" max="497" width="9.140625" style="44"/>
    <col min="498" max="498" width="3.28515625" style="44" customWidth="1"/>
    <col min="499" max="499" width="45.85546875" style="44" bestFit="1" customWidth="1"/>
    <col min="500" max="500" width="18.5703125" style="44" customWidth="1"/>
    <col min="501" max="502" width="14.5703125" style="44" bestFit="1" customWidth="1"/>
    <col min="503" max="503" width="13.85546875" style="44" bestFit="1" customWidth="1"/>
    <col min="504" max="513" width="13.42578125" style="44" bestFit="1" customWidth="1"/>
    <col min="514" max="515" width="14.42578125" style="44" bestFit="1" customWidth="1"/>
    <col min="516" max="516" width="10.85546875" style="44" bestFit="1" customWidth="1"/>
    <col min="517" max="520" width="13.28515625" style="44" bestFit="1" customWidth="1"/>
    <col min="521" max="753" width="9.140625" style="44"/>
    <col min="754" max="754" width="3.28515625" style="44" customWidth="1"/>
    <col min="755" max="755" width="45.85546875" style="44" bestFit="1" customWidth="1"/>
    <col min="756" max="756" width="18.5703125" style="44" customWidth="1"/>
    <col min="757" max="758" width="14.5703125" style="44" bestFit="1" customWidth="1"/>
    <col min="759" max="759" width="13.85546875" style="44" bestFit="1" customWidth="1"/>
    <col min="760" max="769" width="13.42578125" style="44" bestFit="1" customWidth="1"/>
    <col min="770" max="771" width="14.42578125" style="44" bestFit="1" customWidth="1"/>
    <col min="772" max="772" width="10.85546875" style="44" bestFit="1" customWidth="1"/>
    <col min="773" max="776" width="13.28515625" style="44" bestFit="1" customWidth="1"/>
    <col min="777" max="1009" width="9.140625" style="44"/>
    <col min="1010" max="1010" width="3.28515625" style="44" customWidth="1"/>
    <col min="1011" max="1011" width="45.85546875" style="44" bestFit="1" customWidth="1"/>
    <col min="1012" max="1012" width="18.5703125" style="44" customWidth="1"/>
    <col min="1013" max="1014" width="14.5703125" style="44" bestFit="1" customWidth="1"/>
    <col min="1015" max="1015" width="13.85546875" style="44" bestFit="1" customWidth="1"/>
    <col min="1016" max="1025" width="13.42578125" style="44" bestFit="1" customWidth="1"/>
    <col min="1026" max="1027" width="14.42578125" style="44" bestFit="1" customWidth="1"/>
    <col min="1028" max="1028" width="10.85546875" style="44" bestFit="1" customWidth="1"/>
    <col min="1029" max="1032" width="13.28515625" style="44" bestFit="1" customWidth="1"/>
    <col min="1033" max="1265" width="9.140625" style="44"/>
    <col min="1266" max="1266" width="3.28515625" style="44" customWidth="1"/>
    <col min="1267" max="1267" width="45.85546875" style="44" bestFit="1" customWidth="1"/>
    <col min="1268" max="1268" width="18.5703125" style="44" customWidth="1"/>
    <col min="1269" max="1270" width="14.5703125" style="44" bestFit="1" customWidth="1"/>
    <col min="1271" max="1271" width="13.85546875" style="44" bestFit="1" customWidth="1"/>
    <col min="1272" max="1281" width="13.42578125" style="44" bestFit="1" customWidth="1"/>
    <col min="1282" max="1283" width="14.42578125" style="44" bestFit="1" customWidth="1"/>
    <col min="1284" max="1284" width="10.85546875" style="44" bestFit="1" customWidth="1"/>
    <col min="1285" max="1288" width="13.28515625" style="44" bestFit="1" customWidth="1"/>
    <col min="1289" max="1521" width="9.140625" style="44"/>
    <col min="1522" max="1522" width="3.28515625" style="44" customWidth="1"/>
    <col min="1523" max="1523" width="45.85546875" style="44" bestFit="1" customWidth="1"/>
    <col min="1524" max="1524" width="18.5703125" style="44" customWidth="1"/>
    <col min="1525" max="1526" width="14.5703125" style="44" bestFit="1" customWidth="1"/>
    <col min="1527" max="1527" width="13.85546875" style="44" bestFit="1" customWidth="1"/>
    <col min="1528" max="1537" width="13.42578125" style="44" bestFit="1" customWidth="1"/>
    <col min="1538" max="1539" width="14.42578125" style="44" bestFit="1" customWidth="1"/>
    <col min="1540" max="1540" width="10.85546875" style="44" bestFit="1" customWidth="1"/>
    <col min="1541" max="1544" width="13.28515625" style="44" bestFit="1" customWidth="1"/>
    <col min="1545" max="1777" width="9.140625" style="44"/>
    <col min="1778" max="1778" width="3.28515625" style="44" customWidth="1"/>
    <col min="1779" max="1779" width="45.85546875" style="44" bestFit="1" customWidth="1"/>
    <col min="1780" max="1780" width="18.5703125" style="44" customWidth="1"/>
    <col min="1781" max="1782" width="14.5703125" style="44" bestFit="1" customWidth="1"/>
    <col min="1783" max="1783" width="13.85546875" style="44" bestFit="1" customWidth="1"/>
    <col min="1784" max="1793" width="13.42578125" style="44" bestFit="1" customWidth="1"/>
    <col min="1794" max="1795" width="14.42578125" style="44" bestFit="1" customWidth="1"/>
    <col min="1796" max="1796" width="10.85546875" style="44" bestFit="1" customWidth="1"/>
    <col min="1797" max="1800" width="13.28515625" style="44" bestFit="1" customWidth="1"/>
    <col min="1801" max="2033" width="9.140625" style="44"/>
    <col min="2034" max="2034" width="3.28515625" style="44" customWidth="1"/>
    <col min="2035" max="2035" width="45.85546875" style="44" bestFit="1" customWidth="1"/>
    <col min="2036" max="2036" width="18.5703125" style="44" customWidth="1"/>
    <col min="2037" max="2038" width="14.5703125" style="44" bestFit="1" customWidth="1"/>
    <col min="2039" max="2039" width="13.85546875" style="44" bestFit="1" customWidth="1"/>
    <col min="2040" max="2049" width="13.42578125" style="44" bestFit="1" customWidth="1"/>
    <col min="2050" max="2051" width="14.42578125" style="44" bestFit="1" customWidth="1"/>
    <col min="2052" max="2052" width="10.85546875" style="44" bestFit="1" customWidth="1"/>
    <col min="2053" max="2056" width="13.28515625" style="44" bestFit="1" customWidth="1"/>
    <col min="2057" max="2289" width="9.140625" style="44"/>
    <col min="2290" max="2290" width="3.28515625" style="44" customWidth="1"/>
    <col min="2291" max="2291" width="45.85546875" style="44" bestFit="1" customWidth="1"/>
    <col min="2292" max="2292" width="18.5703125" style="44" customWidth="1"/>
    <col min="2293" max="2294" width="14.5703125" style="44" bestFit="1" customWidth="1"/>
    <col min="2295" max="2295" width="13.85546875" style="44" bestFit="1" customWidth="1"/>
    <col min="2296" max="2305" width="13.42578125" style="44" bestFit="1" customWidth="1"/>
    <col min="2306" max="2307" width="14.42578125" style="44" bestFit="1" customWidth="1"/>
    <col min="2308" max="2308" width="10.85546875" style="44" bestFit="1" customWidth="1"/>
    <col min="2309" max="2312" width="13.28515625" style="44" bestFit="1" customWidth="1"/>
    <col min="2313" max="2545" width="9.140625" style="44"/>
    <col min="2546" max="2546" width="3.28515625" style="44" customWidth="1"/>
    <col min="2547" max="2547" width="45.85546875" style="44" bestFit="1" customWidth="1"/>
    <col min="2548" max="2548" width="18.5703125" style="44" customWidth="1"/>
    <col min="2549" max="2550" width="14.5703125" style="44" bestFit="1" customWidth="1"/>
    <col min="2551" max="2551" width="13.85546875" style="44" bestFit="1" customWidth="1"/>
    <col min="2552" max="2561" width="13.42578125" style="44" bestFit="1" customWidth="1"/>
    <col min="2562" max="2563" width="14.42578125" style="44" bestFit="1" customWidth="1"/>
    <col min="2564" max="2564" width="10.85546875" style="44" bestFit="1" customWidth="1"/>
    <col min="2565" max="2568" width="13.28515625" style="44" bestFit="1" customWidth="1"/>
    <col min="2569" max="2801" width="9.140625" style="44"/>
    <col min="2802" max="2802" width="3.28515625" style="44" customWidth="1"/>
    <col min="2803" max="2803" width="45.85546875" style="44" bestFit="1" customWidth="1"/>
    <col min="2804" max="2804" width="18.5703125" style="44" customWidth="1"/>
    <col min="2805" max="2806" width="14.5703125" style="44" bestFit="1" customWidth="1"/>
    <col min="2807" max="2807" width="13.85546875" style="44" bestFit="1" customWidth="1"/>
    <col min="2808" max="2817" width="13.42578125" style="44" bestFit="1" customWidth="1"/>
    <col min="2818" max="2819" width="14.42578125" style="44" bestFit="1" customWidth="1"/>
    <col min="2820" max="2820" width="10.85546875" style="44" bestFit="1" customWidth="1"/>
    <col min="2821" max="2824" width="13.28515625" style="44" bestFit="1" customWidth="1"/>
    <col min="2825" max="3057" width="9.140625" style="44"/>
    <col min="3058" max="3058" width="3.28515625" style="44" customWidth="1"/>
    <col min="3059" max="3059" width="45.85546875" style="44" bestFit="1" customWidth="1"/>
    <col min="3060" max="3060" width="18.5703125" style="44" customWidth="1"/>
    <col min="3061" max="3062" width="14.5703125" style="44" bestFit="1" customWidth="1"/>
    <col min="3063" max="3063" width="13.85546875" style="44" bestFit="1" customWidth="1"/>
    <col min="3064" max="3073" width="13.42578125" style="44" bestFit="1" customWidth="1"/>
    <col min="3074" max="3075" width="14.42578125" style="44" bestFit="1" customWidth="1"/>
    <col min="3076" max="3076" width="10.85546875" style="44" bestFit="1" customWidth="1"/>
    <col min="3077" max="3080" width="13.28515625" style="44" bestFit="1" customWidth="1"/>
    <col min="3081" max="3313" width="9.140625" style="44"/>
    <col min="3314" max="3314" width="3.28515625" style="44" customWidth="1"/>
    <col min="3315" max="3315" width="45.85546875" style="44" bestFit="1" customWidth="1"/>
    <col min="3316" max="3316" width="18.5703125" style="44" customWidth="1"/>
    <col min="3317" max="3318" width="14.5703125" style="44" bestFit="1" customWidth="1"/>
    <col min="3319" max="3319" width="13.85546875" style="44" bestFit="1" customWidth="1"/>
    <col min="3320" max="3329" width="13.42578125" style="44" bestFit="1" customWidth="1"/>
    <col min="3330" max="3331" width="14.42578125" style="44" bestFit="1" customWidth="1"/>
    <col min="3332" max="3332" width="10.85546875" style="44" bestFit="1" customWidth="1"/>
    <col min="3333" max="3336" width="13.28515625" style="44" bestFit="1" customWidth="1"/>
    <col min="3337" max="3569" width="9.140625" style="44"/>
    <col min="3570" max="3570" width="3.28515625" style="44" customWidth="1"/>
    <col min="3571" max="3571" width="45.85546875" style="44" bestFit="1" customWidth="1"/>
    <col min="3572" max="3572" width="18.5703125" style="44" customWidth="1"/>
    <col min="3573" max="3574" width="14.5703125" style="44" bestFit="1" customWidth="1"/>
    <col min="3575" max="3575" width="13.85546875" style="44" bestFit="1" customWidth="1"/>
    <col min="3576" max="3585" width="13.42578125" style="44" bestFit="1" customWidth="1"/>
    <col min="3586" max="3587" width="14.42578125" style="44" bestFit="1" customWidth="1"/>
    <col min="3588" max="3588" width="10.85546875" style="44" bestFit="1" customWidth="1"/>
    <col min="3589" max="3592" width="13.28515625" style="44" bestFit="1" customWidth="1"/>
    <col min="3593" max="3825" width="9.140625" style="44"/>
    <col min="3826" max="3826" width="3.28515625" style="44" customWidth="1"/>
    <col min="3827" max="3827" width="45.85546875" style="44" bestFit="1" customWidth="1"/>
    <col min="3828" max="3828" width="18.5703125" style="44" customWidth="1"/>
    <col min="3829" max="3830" width="14.5703125" style="44" bestFit="1" customWidth="1"/>
    <col min="3831" max="3831" width="13.85546875" style="44" bestFit="1" customWidth="1"/>
    <col min="3832" max="3841" width="13.42578125" style="44" bestFit="1" customWidth="1"/>
    <col min="3842" max="3843" width="14.42578125" style="44" bestFit="1" customWidth="1"/>
    <col min="3844" max="3844" width="10.85546875" style="44" bestFit="1" customWidth="1"/>
    <col min="3845" max="3848" width="13.28515625" style="44" bestFit="1" customWidth="1"/>
    <col min="3849" max="4081" width="9.140625" style="44"/>
    <col min="4082" max="4082" width="3.28515625" style="44" customWidth="1"/>
    <col min="4083" max="4083" width="45.85546875" style="44" bestFit="1" customWidth="1"/>
    <col min="4084" max="4084" width="18.5703125" style="44" customWidth="1"/>
    <col min="4085" max="4086" width="14.5703125" style="44" bestFit="1" customWidth="1"/>
    <col min="4087" max="4087" width="13.85546875" style="44" bestFit="1" customWidth="1"/>
    <col min="4088" max="4097" width="13.42578125" style="44" bestFit="1" customWidth="1"/>
    <col min="4098" max="4099" width="14.42578125" style="44" bestFit="1" customWidth="1"/>
    <col min="4100" max="4100" width="10.85546875" style="44" bestFit="1" customWidth="1"/>
    <col min="4101" max="4104" width="13.28515625" style="44" bestFit="1" customWidth="1"/>
    <col min="4105" max="4337" width="9.140625" style="44"/>
    <col min="4338" max="4338" width="3.28515625" style="44" customWidth="1"/>
    <col min="4339" max="4339" width="45.85546875" style="44" bestFit="1" customWidth="1"/>
    <col min="4340" max="4340" width="18.5703125" style="44" customWidth="1"/>
    <col min="4341" max="4342" width="14.5703125" style="44" bestFit="1" customWidth="1"/>
    <col min="4343" max="4343" width="13.85546875" style="44" bestFit="1" customWidth="1"/>
    <col min="4344" max="4353" width="13.42578125" style="44" bestFit="1" customWidth="1"/>
    <col min="4354" max="4355" width="14.42578125" style="44" bestFit="1" customWidth="1"/>
    <col min="4356" max="4356" width="10.85546875" style="44" bestFit="1" customWidth="1"/>
    <col min="4357" max="4360" width="13.28515625" style="44" bestFit="1" customWidth="1"/>
    <col min="4361" max="4593" width="9.140625" style="44"/>
    <col min="4594" max="4594" width="3.28515625" style="44" customWidth="1"/>
    <col min="4595" max="4595" width="45.85546875" style="44" bestFit="1" customWidth="1"/>
    <col min="4596" max="4596" width="18.5703125" style="44" customWidth="1"/>
    <col min="4597" max="4598" width="14.5703125" style="44" bestFit="1" customWidth="1"/>
    <col min="4599" max="4599" width="13.85546875" style="44" bestFit="1" customWidth="1"/>
    <col min="4600" max="4609" width="13.42578125" style="44" bestFit="1" customWidth="1"/>
    <col min="4610" max="4611" width="14.42578125" style="44" bestFit="1" customWidth="1"/>
    <col min="4612" max="4612" width="10.85546875" style="44" bestFit="1" customWidth="1"/>
    <col min="4613" max="4616" width="13.28515625" style="44" bestFit="1" customWidth="1"/>
    <col min="4617" max="4849" width="9.140625" style="44"/>
    <col min="4850" max="4850" width="3.28515625" style="44" customWidth="1"/>
    <col min="4851" max="4851" width="45.85546875" style="44" bestFit="1" customWidth="1"/>
    <col min="4852" max="4852" width="18.5703125" style="44" customWidth="1"/>
    <col min="4853" max="4854" width="14.5703125" style="44" bestFit="1" customWidth="1"/>
    <col min="4855" max="4855" width="13.85546875" style="44" bestFit="1" customWidth="1"/>
    <col min="4856" max="4865" width="13.42578125" style="44" bestFit="1" customWidth="1"/>
    <col min="4866" max="4867" width="14.42578125" style="44" bestFit="1" customWidth="1"/>
    <col min="4868" max="4868" width="10.85546875" style="44" bestFit="1" customWidth="1"/>
    <col min="4869" max="4872" width="13.28515625" style="44" bestFit="1" customWidth="1"/>
    <col min="4873" max="5105" width="9.140625" style="44"/>
    <col min="5106" max="5106" width="3.28515625" style="44" customWidth="1"/>
    <col min="5107" max="5107" width="45.85546875" style="44" bestFit="1" customWidth="1"/>
    <col min="5108" max="5108" width="18.5703125" style="44" customWidth="1"/>
    <col min="5109" max="5110" width="14.5703125" style="44" bestFit="1" customWidth="1"/>
    <col min="5111" max="5111" width="13.85546875" style="44" bestFit="1" customWidth="1"/>
    <col min="5112" max="5121" width="13.42578125" style="44" bestFit="1" customWidth="1"/>
    <col min="5122" max="5123" width="14.42578125" style="44" bestFit="1" customWidth="1"/>
    <col min="5124" max="5124" width="10.85546875" style="44" bestFit="1" customWidth="1"/>
    <col min="5125" max="5128" width="13.28515625" style="44" bestFit="1" customWidth="1"/>
    <col min="5129" max="5361" width="9.140625" style="44"/>
    <col min="5362" max="5362" width="3.28515625" style="44" customWidth="1"/>
    <col min="5363" max="5363" width="45.85546875" style="44" bestFit="1" customWidth="1"/>
    <col min="5364" max="5364" width="18.5703125" style="44" customWidth="1"/>
    <col min="5365" max="5366" width="14.5703125" style="44" bestFit="1" customWidth="1"/>
    <col min="5367" max="5367" width="13.85546875" style="44" bestFit="1" customWidth="1"/>
    <col min="5368" max="5377" width="13.42578125" style="44" bestFit="1" customWidth="1"/>
    <col min="5378" max="5379" width="14.42578125" style="44" bestFit="1" customWidth="1"/>
    <col min="5380" max="5380" width="10.85546875" style="44" bestFit="1" customWidth="1"/>
    <col min="5381" max="5384" width="13.28515625" style="44" bestFit="1" customWidth="1"/>
    <col min="5385" max="5617" width="9.140625" style="44"/>
    <col min="5618" max="5618" width="3.28515625" style="44" customWidth="1"/>
    <col min="5619" max="5619" width="45.85546875" style="44" bestFit="1" customWidth="1"/>
    <col min="5620" max="5620" width="18.5703125" style="44" customWidth="1"/>
    <col min="5621" max="5622" width="14.5703125" style="44" bestFit="1" customWidth="1"/>
    <col min="5623" max="5623" width="13.85546875" style="44" bestFit="1" customWidth="1"/>
    <col min="5624" max="5633" width="13.42578125" style="44" bestFit="1" customWidth="1"/>
    <col min="5634" max="5635" width="14.42578125" style="44" bestFit="1" customWidth="1"/>
    <col min="5636" max="5636" width="10.85546875" style="44" bestFit="1" customWidth="1"/>
    <col min="5637" max="5640" width="13.28515625" style="44" bestFit="1" customWidth="1"/>
    <col min="5641" max="5873" width="9.140625" style="44"/>
    <col min="5874" max="5874" width="3.28515625" style="44" customWidth="1"/>
    <col min="5875" max="5875" width="45.85546875" style="44" bestFit="1" customWidth="1"/>
    <col min="5876" max="5876" width="18.5703125" style="44" customWidth="1"/>
    <col min="5877" max="5878" width="14.5703125" style="44" bestFit="1" customWidth="1"/>
    <col min="5879" max="5879" width="13.85546875" style="44" bestFit="1" customWidth="1"/>
    <col min="5880" max="5889" width="13.42578125" style="44" bestFit="1" customWidth="1"/>
    <col min="5890" max="5891" width="14.42578125" style="44" bestFit="1" customWidth="1"/>
    <col min="5892" max="5892" width="10.85546875" style="44" bestFit="1" customWidth="1"/>
    <col min="5893" max="5896" width="13.28515625" style="44" bestFit="1" customWidth="1"/>
    <col min="5897" max="6129" width="9.140625" style="44"/>
    <col min="6130" max="6130" width="3.28515625" style="44" customWidth="1"/>
    <col min="6131" max="6131" width="45.85546875" style="44" bestFit="1" customWidth="1"/>
    <col min="6132" max="6132" width="18.5703125" style="44" customWidth="1"/>
    <col min="6133" max="6134" width="14.5703125" style="44" bestFit="1" customWidth="1"/>
    <col min="6135" max="6135" width="13.85546875" style="44" bestFit="1" customWidth="1"/>
    <col min="6136" max="6145" width="13.42578125" style="44" bestFit="1" customWidth="1"/>
    <col min="6146" max="6147" width="14.42578125" style="44" bestFit="1" customWidth="1"/>
    <col min="6148" max="6148" width="10.85546875" style="44" bestFit="1" customWidth="1"/>
    <col min="6149" max="6152" width="13.28515625" style="44" bestFit="1" customWidth="1"/>
    <col min="6153" max="6385" width="9.140625" style="44"/>
    <col min="6386" max="6386" width="3.28515625" style="44" customWidth="1"/>
    <col min="6387" max="6387" width="45.85546875" style="44" bestFit="1" customWidth="1"/>
    <col min="6388" max="6388" width="18.5703125" style="44" customWidth="1"/>
    <col min="6389" max="6390" width="14.5703125" style="44" bestFit="1" customWidth="1"/>
    <col min="6391" max="6391" width="13.85546875" style="44" bestFit="1" customWidth="1"/>
    <col min="6392" max="6401" width="13.42578125" style="44" bestFit="1" customWidth="1"/>
    <col min="6402" max="6403" width="14.42578125" style="44" bestFit="1" customWidth="1"/>
    <col min="6404" max="6404" width="10.85546875" style="44" bestFit="1" customWidth="1"/>
    <col min="6405" max="6408" width="13.28515625" style="44" bestFit="1" customWidth="1"/>
    <col min="6409" max="6641" width="9.140625" style="44"/>
    <col min="6642" max="6642" width="3.28515625" style="44" customWidth="1"/>
    <col min="6643" max="6643" width="45.85546875" style="44" bestFit="1" customWidth="1"/>
    <col min="6644" max="6644" width="18.5703125" style="44" customWidth="1"/>
    <col min="6645" max="6646" width="14.5703125" style="44" bestFit="1" customWidth="1"/>
    <col min="6647" max="6647" width="13.85546875" style="44" bestFit="1" customWidth="1"/>
    <col min="6648" max="6657" width="13.42578125" style="44" bestFit="1" customWidth="1"/>
    <col min="6658" max="6659" width="14.42578125" style="44" bestFit="1" customWidth="1"/>
    <col min="6660" max="6660" width="10.85546875" style="44" bestFit="1" customWidth="1"/>
    <col min="6661" max="6664" width="13.28515625" style="44" bestFit="1" customWidth="1"/>
    <col min="6665" max="6897" width="9.140625" style="44"/>
    <col min="6898" max="6898" width="3.28515625" style="44" customWidth="1"/>
    <col min="6899" max="6899" width="45.85546875" style="44" bestFit="1" customWidth="1"/>
    <col min="6900" max="6900" width="18.5703125" style="44" customWidth="1"/>
    <col min="6901" max="6902" width="14.5703125" style="44" bestFit="1" customWidth="1"/>
    <col min="6903" max="6903" width="13.85546875" style="44" bestFit="1" customWidth="1"/>
    <col min="6904" max="6913" width="13.42578125" style="44" bestFit="1" customWidth="1"/>
    <col min="6914" max="6915" width="14.42578125" style="44" bestFit="1" customWidth="1"/>
    <col min="6916" max="6916" width="10.85546875" style="44" bestFit="1" customWidth="1"/>
    <col min="6917" max="6920" width="13.28515625" style="44" bestFit="1" customWidth="1"/>
    <col min="6921" max="7153" width="9.140625" style="44"/>
    <col min="7154" max="7154" width="3.28515625" style="44" customWidth="1"/>
    <col min="7155" max="7155" width="45.85546875" style="44" bestFit="1" customWidth="1"/>
    <col min="7156" max="7156" width="18.5703125" style="44" customWidth="1"/>
    <col min="7157" max="7158" width="14.5703125" style="44" bestFit="1" customWidth="1"/>
    <col min="7159" max="7159" width="13.85546875" style="44" bestFit="1" customWidth="1"/>
    <col min="7160" max="7169" width="13.42578125" style="44" bestFit="1" customWidth="1"/>
    <col min="7170" max="7171" width="14.42578125" style="44" bestFit="1" customWidth="1"/>
    <col min="7172" max="7172" width="10.85546875" style="44" bestFit="1" customWidth="1"/>
    <col min="7173" max="7176" width="13.28515625" style="44" bestFit="1" customWidth="1"/>
    <col min="7177" max="7409" width="9.140625" style="44"/>
    <col min="7410" max="7410" width="3.28515625" style="44" customWidth="1"/>
    <col min="7411" max="7411" width="45.85546875" style="44" bestFit="1" customWidth="1"/>
    <col min="7412" max="7412" width="18.5703125" style="44" customWidth="1"/>
    <col min="7413" max="7414" width="14.5703125" style="44" bestFit="1" customWidth="1"/>
    <col min="7415" max="7415" width="13.85546875" style="44" bestFit="1" customWidth="1"/>
    <col min="7416" max="7425" width="13.42578125" style="44" bestFit="1" customWidth="1"/>
    <col min="7426" max="7427" width="14.42578125" style="44" bestFit="1" customWidth="1"/>
    <col min="7428" max="7428" width="10.85546875" style="44" bestFit="1" customWidth="1"/>
    <col min="7429" max="7432" width="13.28515625" style="44" bestFit="1" customWidth="1"/>
    <col min="7433" max="7665" width="9.140625" style="44"/>
    <col min="7666" max="7666" width="3.28515625" style="44" customWidth="1"/>
    <col min="7667" max="7667" width="45.85546875" style="44" bestFit="1" customWidth="1"/>
    <col min="7668" max="7668" width="18.5703125" style="44" customWidth="1"/>
    <col min="7669" max="7670" width="14.5703125" style="44" bestFit="1" customWidth="1"/>
    <col min="7671" max="7671" width="13.85546875" style="44" bestFit="1" customWidth="1"/>
    <col min="7672" max="7681" width="13.42578125" style="44" bestFit="1" customWidth="1"/>
    <col min="7682" max="7683" width="14.42578125" style="44" bestFit="1" customWidth="1"/>
    <col min="7684" max="7684" width="10.85546875" style="44" bestFit="1" customWidth="1"/>
    <col min="7685" max="7688" width="13.28515625" style="44" bestFit="1" customWidth="1"/>
    <col min="7689" max="7921" width="9.140625" style="44"/>
    <col min="7922" max="7922" width="3.28515625" style="44" customWidth="1"/>
    <col min="7923" max="7923" width="45.85546875" style="44" bestFit="1" customWidth="1"/>
    <col min="7924" max="7924" width="18.5703125" style="44" customWidth="1"/>
    <col min="7925" max="7926" width="14.5703125" style="44" bestFit="1" customWidth="1"/>
    <col min="7927" max="7927" width="13.85546875" style="44" bestFit="1" customWidth="1"/>
    <col min="7928" max="7937" width="13.42578125" style="44" bestFit="1" customWidth="1"/>
    <col min="7938" max="7939" width="14.42578125" style="44" bestFit="1" customWidth="1"/>
    <col min="7940" max="7940" width="10.85546875" style="44" bestFit="1" customWidth="1"/>
    <col min="7941" max="7944" width="13.28515625" style="44" bestFit="1" customWidth="1"/>
    <col min="7945" max="8177" width="9.140625" style="44"/>
    <col min="8178" max="8178" width="3.28515625" style="44" customWidth="1"/>
    <col min="8179" max="8179" width="45.85546875" style="44" bestFit="1" customWidth="1"/>
    <col min="8180" max="8180" width="18.5703125" style="44" customWidth="1"/>
    <col min="8181" max="8182" width="14.5703125" style="44" bestFit="1" customWidth="1"/>
    <col min="8183" max="8183" width="13.85546875" style="44" bestFit="1" customWidth="1"/>
    <col min="8184" max="8193" width="13.42578125" style="44" bestFit="1" customWidth="1"/>
    <col min="8194" max="8195" width="14.42578125" style="44" bestFit="1" customWidth="1"/>
    <col min="8196" max="8196" width="10.85546875" style="44" bestFit="1" customWidth="1"/>
    <col min="8197" max="8200" width="13.28515625" style="44" bestFit="1" customWidth="1"/>
    <col min="8201" max="8433" width="9.140625" style="44"/>
    <col min="8434" max="8434" width="3.28515625" style="44" customWidth="1"/>
    <col min="8435" max="8435" width="45.85546875" style="44" bestFit="1" customWidth="1"/>
    <col min="8436" max="8436" width="18.5703125" style="44" customWidth="1"/>
    <col min="8437" max="8438" width="14.5703125" style="44" bestFit="1" customWidth="1"/>
    <col min="8439" max="8439" width="13.85546875" style="44" bestFit="1" customWidth="1"/>
    <col min="8440" max="8449" width="13.42578125" style="44" bestFit="1" customWidth="1"/>
    <col min="8450" max="8451" width="14.42578125" style="44" bestFit="1" customWidth="1"/>
    <col min="8452" max="8452" width="10.85546875" style="44" bestFit="1" customWidth="1"/>
    <col min="8453" max="8456" width="13.28515625" style="44" bestFit="1" customWidth="1"/>
    <col min="8457" max="8689" width="9.140625" style="44"/>
    <col min="8690" max="8690" width="3.28515625" style="44" customWidth="1"/>
    <col min="8691" max="8691" width="45.85546875" style="44" bestFit="1" customWidth="1"/>
    <col min="8692" max="8692" width="18.5703125" style="44" customWidth="1"/>
    <col min="8693" max="8694" width="14.5703125" style="44" bestFit="1" customWidth="1"/>
    <col min="8695" max="8695" width="13.85546875" style="44" bestFit="1" customWidth="1"/>
    <col min="8696" max="8705" width="13.42578125" style="44" bestFit="1" customWidth="1"/>
    <col min="8706" max="8707" width="14.42578125" style="44" bestFit="1" customWidth="1"/>
    <col min="8708" max="8708" width="10.85546875" style="44" bestFit="1" customWidth="1"/>
    <col min="8709" max="8712" width="13.28515625" style="44" bestFit="1" customWidth="1"/>
    <col min="8713" max="8945" width="9.140625" style="44"/>
    <col min="8946" max="8946" width="3.28515625" style="44" customWidth="1"/>
    <col min="8947" max="8947" width="45.85546875" style="44" bestFit="1" customWidth="1"/>
    <col min="8948" max="8948" width="18.5703125" style="44" customWidth="1"/>
    <col min="8949" max="8950" width="14.5703125" style="44" bestFit="1" customWidth="1"/>
    <col min="8951" max="8951" width="13.85546875" style="44" bestFit="1" customWidth="1"/>
    <col min="8952" max="8961" width="13.42578125" style="44" bestFit="1" customWidth="1"/>
    <col min="8962" max="8963" width="14.42578125" style="44" bestFit="1" customWidth="1"/>
    <col min="8964" max="8964" width="10.85546875" style="44" bestFit="1" customWidth="1"/>
    <col min="8965" max="8968" width="13.28515625" style="44" bestFit="1" customWidth="1"/>
    <col min="8969" max="9201" width="9.140625" style="44"/>
    <col min="9202" max="9202" width="3.28515625" style="44" customWidth="1"/>
    <col min="9203" max="9203" width="45.85546875" style="44" bestFit="1" customWidth="1"/>
    <col min="9204" max="9204" width="18.5703125" style="44" customWidth="1"/>
    <col min="9205" max="9206" width="14.5703125" style="44" bestFit="1" customWidth="1"/>
    <col min="9207" max="9207" width="13.85546875" style="44" bestFit="1" customWidth="1"/>
    <col min="9208" max="9217" width="13.42578125" style="44" bestFit="1" customWidth="1"/>
    <col min="9218" max="9219" width="14.42578125" style="44" bestFit="1" customWidth="1"/>
    <col min="9220" max="9220" width="10.85546875" style="44" bestFit="1" customWidth="1"/>
    <col min="9221" max="9224" width="13.28515625" style="44" bestFit="1" customWidth="1"/>
    <col min="9225" max="9457" width="9.140625" style="44"/>
    <col min="9458" max="9458" width="3.28515625" style="44" customWidth="1"/>
    <col min="9459" max="9459" width="45.85546875" style="44" bestFit="1" customWidth="1"/>
    <col min="9460" max="9460" width="18.5703125" style="44" customWidth="1"/>
    <col min="9461" max="9462" width="14.5703125" style="44" bestFit="1" customWidth="1"/>
    <col min="9463" max="9463" width="13.85546875" style="44" bestFit="1" customWidth="1"/>
    <col min="9464" max="9473" width="13.42578125" style="44" bestFit="1" customWidth="1"/>
    <col min="9474" max="9475" width="14.42578125" style="44" bestFit="1" customWidth="1"/>
    <col min="9476" max="9476" width="10.85546875" style="44" bestFit="1" customWidth="1"/>
    <col min="9477" max="9480" width="13.28515625" style="44" bestFit="1" customWidth="1"/>
    <col min="9481" max="9713" width="9.140625" style="44"/>
    <col min="9714" max="9714" width="3.28515625" style="44" customWidth="1"/>
    <col min="9715" max="9715" width="45.85546875" style="44" bestFit="1" customWidth="1"/>
    <col min="9716" max="9716" width="18.5703125" style="44" customWidth="1"/>
    <col min="9717" max="9718" width="14.5703125" style="44" bestFit="1" customWidth="1"/>
    <col min="9719" max="9719" width="13.85546875" style="44" bestFit="1" customWidth="1"/>
    <col min="9720" max="9729" width="13.42578125" style="44" bestFit="1" customWidth="1"/>
    <col min="9730" max="9731" width="14.42578125" style="44" bestFit="1" customWidth="1"/>
    <col min="9732" max="9732" width="10.85546875" style="44" bestFit="1" customWidth="1"/>
    <col min="9733" max="9736" width="13.28515625" style="44" bestFit="1" customWidth="1"/>
    <col min="9737" max="9969" width="9.140625" style="44"/>
    <col min="9970" max="9970" width="3.28515625" style="44" customWidth="1"/>
    <col min="9971" max="9971" width="45.85546875" style="44" bestFit="1" customWidth="1"/>
    <col min="9972" max="9972" width="18.5703125" style="44" customWidth="1"/>
    <col min="9973" max="9974" width="14.5703125" style="44" bestFit="1" customWidth="1"/>
    <col min="9975" max="9975" width="13.85546875" style="44" bestFit="1" customWidth="1"/>
    <col min="9976" max="9985" width="13.42578125" style="44" bestFit="1" customWidth="1"/>
    <col min="9986" max="9987" width="14.42578125" style="44" bestFit="1" customWidth="1"/>
    <col min="9988" max="9988" width="10.85546875" style="44" bestFit="1" customWidth="1"/>
    <col min="9989" max="9992" width="13.28515625" style="44" bestFit="1" customWidth="1"/>
    <col min="9993" max="10225" width="9.140625" style="44"/>
    <col min="10226" max="10226" width="3.28515625" style="44" customWidth="1"/>
    <col min="10227" max="10227" width="45.85546875" style="44" bestFit="1" customWidth="1"/>
    <col min="10228" max="10228" width="18.5703125" style="44" customWidth="1"/>
    <col min="10229" max="10230" width="14.5703125" style="44" bestFit="1" customWidth="1"/>
    <col min="10231" max="10231" width="13.85546875" style="44" bestFit="1" customWidth="1"/>
    <col min="10232" max="10241" width="13.42578125" style="44" bestFit="1" customWidth="1"/>
    <col min="10242" max="10243" width="14.42578125" style="44" bestFit="1" customWidth="1"/>
    <col min="10244" max="10244" width="10.85546875" style="44" bestFit="1" customWidth="1"/>
    <col min="10245" max="10248" width="13.28515625" style="44" bestFit="1" customWidth="1"/>
    <col min="10249" max="10481" width="9.140625" style="44"/>
    <col min="10482" max="10482" width="3.28515625" style="44" customWidth="1"/>
    <col min="10483" max="10483" width="45.85546875" style="44" bestFit="1" customWidth="1"/>
    <col min="10484" max="10484" width="18.5703125" style="44" customWidth="1"/>
    <col min="10485" max="10486" width="14.5703125" style="44" bestFit="1" customWidth="1"/>
    <col min="10487" max="10487" width="13.85546875" style="44" bestFit="1" customWidth="1"/>
    <col min="10488" max="10497" width="13.42578125" style="44" bestFit="1" customWidth="1"/>
    <col min="10498" max="10499" width="14.42578125" style="44" bestFit="1" customWidth="1"/>
    <col min="10500" max="10500" width="10.85546875" style="44" bestFit="1" customWidth="1"/>
    <col min="10501" max="10504" width="13.28515625" style="44" bestFit="1" customWidth="1"/>
    <col min="10505" max="10737" width="9.140625" style="44"/>
    <col min="10738" max="10738" width="3.28515625" style="44" customWidth="1"/>
    <col min="10739" max="10739" width="45.85546875" style="44" bestFit="1" customWidth="1"/>
    <col min="10740" max="10740" width="18.5703125" style="44" customWidth="1"/>
    <col min="10741" max="10742" width="14.5703125" style="44" bestFit="1" customWidth="1"/>
    <col min="10743" max="10743" width="13.85546875" style="44" bestFit="1" customWidth="1"/>
    <col min="10744" max="10753" width="13.42578125" style="44" bestFit="1" customWidth="1"/>
    <col min="10754" max="10755" width="14.42578125" style="44" bestFit="1" customWidth="1"/>
    <col min="10756" max="10756" width="10.85546875" style="44" bestFit="1" customWidth="1"/>
    <col min="10757" max="10760" width="13.28515625" style="44" bestFit="1" customWidth="1"/>
    <col min="10761" max="10993" width="9.140625" style="44"/>
    <col min="10994" max="10994" width="3.28515625" style="44" customWidth="1"/>
    <col min="10995" max="10995" width="45.85546875" style="44" bestFit="1" customWidth="1"/>
    <col min="10996" max="10996" width="18.5703125" style="44" customWidth="1"/>
    <col min="10997" max="10998" width="14.5703125" style="44" bestFit="1" customWidth="1"/>
    <col min="10999" max="10999" width="13.85546875" style="44" bestFit="1" customWidth="1"/>
    <col min="11000" max="11009" width="13.42578125" style="44" bestFit="1" customWidth="1"/>
    <col min="11010" max="11011" width="14.42578125" style="44" bestFit="1" customWidth="1"/>
    <col min="11012" max="11012" width="10.85546875" style="44" bestFit="1" customWidth="1"/>
    <col min="11013" max="11016" width="13.28515625" style="44" bestFit="1" customWidth="1"/>
    <col min="11017" max="11249" width="9.140625" style="44"/>
    <col min="11250" max="11250" width="3.28515625" style="44" customWidth="1"/>
    <col min="11251" max="11251" width="45.85546875" style="44" bestFit="1" customWidth="1"/>
    <col min="11252" max="11252" width="18.5703125" style="44" customWidth="1"/>
    <col min="11253" max="11254" width="14.5703125" style="44" bestFit="1" customWidth="1"/>
    <col min="11255" max="11255" width="13.85546875" style="44" bestFit="1" customWidth="1"/>
    <col min="11256" max="11265" width="13.42578125" style="44" bestFit="1" customWidth="1"/>
    <col min="11266" max="11267" width="14.42578125" style="44" bestFit="1" customWidth="1"/>
    <col min="11268" max="11268" width="10.85546875" style="44" bestFit="1" customWidth="1"/>
    <col min="11269" max="11272" width="13.28515625" style="44" bestFit="1" customWidth="1"/>
    <col min="11273" max="11505" width="9.140625" style="44"/>
    <col min="11506" max="11506" width="3.28515625" style="44" customWidth="1"/>
    <col min="11507" max="11507" width="45.85546875" style="44" bestFit="1" customWidth="1"/>
    <col min="11508" max="11508" width="18.5703125" style="44" customWidth="1"/>
    <col min="11509" max="11510" width="14.5703125" style="44" bestFit="1" customWidth="1"/>
    <col min="11511" max="11511" width="13.85546875" style="44" bestFit="1" customWidth="1"/>
    <col min="11512" max="11521" width="13.42578125" style="44" bestFit="1" customWidth="1"/>
    <col min="11522" max="11523" width="14.42578125" style="44" bestFit="1" customWidth="1"/>
    <col min="11524" max="11524" width="10.85546875" style="44" bestFit="1" customWidth="1"/>
    <col min="11525" max="11528" width="13.28515625" style="44" bestFit="1" customWidth="1"/>
    <col min="11529" max="11761" width="9.140625" style="44"/>
    <col min="11762" max="11762" width="3.28515625" style="44" customWidth="1"/>
    <col min="11763" max="11763" width="45.85546875" style="44" bestFit="1" customWidth="1"/>
    <col min="11764" max="11764" width="18.5703125" style="44" customWidth="1"/>
    <col min="11765" max="11766" width="14.5703125" style="44" bestFit="1" customWidth="1"/>
    <col min="11767" max="11767" width="13.85546875" style="44" bestFit="1" customWidth="1"/>
    <col min="11768" max="11777" width="13.42578125" style="44" bestFit="1" customWidth="1"/>
    <col min="11778" max="11779" width="14.42578125" style="44" bestFit="1" customWidth="1"/>
    <col min="11780" max="11780" width="10.85546875" style="44" bestFit="1" customWidth="1"/>
    <col min="11781" max="11784" width="13.28515625" style="44" bestFit="1" customWidth="1"/>
    <col min="11785" max="12017" width="9.140625" style="44"/>
    <col min="12018" max="12018" width="3.28515625" style="44" customWidth="1"/>
    <col min="12019" max="12019" width="45.85546875" style="44" bestFit="1" customWidth="1"/>
    <col min="12020" max="12020" width="18.5703125" style="44" customWidth="1"/>
    <col min="12021" max="12022" width="14.5703125" style="44" bestFit="1" customWidth="1"/>
    <col min="12023" max="12023" width="13.85546875" style="44" bestFit="1" customWidth="1"/>
    <col min="12024" max="12033" width="13.42578125" style="44" bestFit="1" customWidth="1"/>
    <col min="12034" max="12035" width="14.42578125" style="44" bestFit="1" customWidth="1"/>
    <col min="12036" max="12036" width="10.85546875" style="44" bestFit="1" customWidth="1"/>
    <col min="12037" max="12040" width="13.28515625" style="44" bestFit="1" customWidth="1"/>
    <col min="12041" max="12273" width="9.140625" style="44"/>
    <col min="12274" max="12274" width="3.28515625" style="44" customWidth="1"/>
    <col min="12275" max="12275" width="45.85546875" style="44" bestFit="1" customWidth="1"/>
    <col min="12276" max="12276" width="18.5703125" style="44" customWidth="1"/>
    <col min="12277" max="12278" width="14.5703125" style="44" bestFit="1" customWidth="1"/>
    <col min="12279" max="12279" width="13.85546875" style="44" bestFit="1" customWidth="1"/>
    <col min="12280" max="12289" width="13.42578125" style="44" bestFit="1" customWidth="1"/>
    <col min="12290" max="12291" width="14.42578125" style="44" bestFit="1" customWidth="1"/>
    <col min="12292" max="12292" width="10.85546875" style="44" bestFit="1" customWidth="1"/>
    <col min="12293" max="12296" width="13.28515625" style="44" bestFit="1" customWidth="1"/>
    <col min="12297" max="12529" width="9.140625" style="44"/>
    <col min="12530" max="12530" width="3.28515625" style="44" customWidth="1"/>
    <col min="12531" max="12531" width="45.85546875" style="44" bestFit="1" customWidth="1"/>
    <col min="12532" max="12532" width="18.5703125" style="44" customWidth="1"/>
    <col min="12533" max="12534" width="14.5703125" style="44" bestFit="1" customWidth="1"/>
    <col min="12535" max="12535" width="13.85546875" style="44" bestFit="1" customWidth="1"/>
    <col min="12536" max="12545" width="13.42578125" style="44" bestFit="1" customWidth="1"/>
    <col min="12546" max="12547" width="14.42578125" style="44" bestFit="1" customWidth="1"/>
    <col min="12548" max="12548" width="10.85546875" style="44" bestFit="1" customWidth="1"/>
    <col min="12549" max="12552" width="13.28515625" style="44" bestFit="1" customWidth="1"/>
    <col min="12553" max="12785" width="9.140625" style="44"/>
    <col min="12786" max="12786" width="3.28515625" style="44" customWidth="1"/>
    <col min="12787" max="12787" width="45.85546875" style="44" bestFit="1" customWidth="1"/>
    <col min="12788" max="12788" width="18.5703125" style="44" customWidth="1"/>
    <col min="12789" max="12790" width="14.5703125" style="44" bestFit="1" customWidth="1"/>
    <col min="12791" max="12791" width="13.85546875" style="44" bestFit="1" customWidth="1"/>
    <col min="12792" max="12801" width="13.42578125" style="44" bestFit="1" customWidth="1"/>
    <col min="12802" max="12803" width="14.42578125" style="44" bestFit="1" customWidth="1"/>
    <col min="12804" max="12804" width="10.85546875" style="44" bestFit="1" customWidth="1"/>
    <col min="12805" max="12808" width="13.28515625" style="44" bestFit="1" customWidth="1"/>
    <col min="12809" max="13041" width="9.140625" style="44"/>
    <col min="13042" max="13042" width="3.28515625" style="44" customWidth="1"/>
    <col min="13043" max="13043" width="45.85546875" style="44" bestFit="1" customWidth="1"/>
    <col min="13044" max="13044" width="18.5703125" style="44" customWidth="1"/>
    <col min="13045" max="13046" width="14.5703125" style="44" bestFit="1" customWidth="1"/>
    <col min="13047" max="13047" width="13.85546875" style="44" bestFit="1" customWidth="1"/>
    <col min="13048" max="13057" width="13.42578125" style="44" bestFit="1" customWidth="1"/>
    <col min="13058" max="13059" width="14.42578125" style="44" bestFit="1" customWidth="1"/>
    <col min="13060" max="13060" width="10.85546875" style="44" bestFit="1" customWidth="1"/>
    <col min="13061" max="13064" width="13.28515625" style="44" bestFit="1" customWidth="1"/>
    <col min="13065" max="13297" width="9.140625" style="44"/>
    <col min="13298" max="13298" width="3.28515625" style="44" customWidth="1"/>
    <col min="13299" max="13299" width="45.85546875" style="44" bestFit="1" customWidth="1"/>
    <col min="13300" max="13300" width="18.5703125" style="44" customWidth="1"/>
    <col min="13301" max="13302" width="14.5703125" style="44" bestFit="1" customWidth="1"/>
    <col min="13303" max="13303" width="13.85546875" style="44" bestFit="1" customWidth="1"/>
    <col min="13304" max="13313" width="13.42578125" style="44" bestFit="1" customWidth="1"/>
    <col min="13314" max="13315" width="14.42578125" style="44" bestFit="1" customWidth="1"/>
    <col min="13316" max="13316" width="10.85546875" style="44" bestFit="1" customWidth="1"/>
    <col min="13317" max="13320" width="13.28515625" style="44" bestFit="1" customWidth="1"/>
    <col min="13321" max="13553" width="9.140625" style="44"/>
    <col min="13554" max="13554" width="3.28515625" style="44" customWidth="1"/>
    <col min="13555" max="13555" width="45.85546875" style="44" bestFit="1" customWidth="1"/>
    <col min="13556" max="13556" width="18.5703125" style="44" customWidth="1"/>
    <col min="13557" max="13558" width="14.5703125" style="44" bestFit="1" customWidth="1"/>
    <col min="13559" max="13559" width="13.85546875" style="44" bestFit="1" customWidth="1"/>
    <col min="13560" max="13569" width="13.42578125" style="44" bestFit="1" customWidth="1"/>
    <col min="13570" max="13571" width="14.42578125" style="44" bestFit="1" customWidth="1"/>
    <col min="13572" max="13572" width="10.85546875" style="44" bestFit="1" customWidth="1"/>
    <col min="13573" max="13576" width="13.28515625" style="44" bestFit="1" customWidth="1"/>
    <col min="13577" max="13809" width="9.140625" style="44"/>
    <col min="13810" max="13810" width="3.28515625" style="44" customWidth="1"/>
    <col min="13811" max="13811" width="45.85546875" style="44" bestFit="1" customWidth="1"/>
    <col min="13812" max="13812" width="18.5703125" style="44" customWidth="1"/>
    <col min="13813" max="13814" width="14.5703125" style="44" bestFit="1" customWidth="1"/>
    <col min="13815" max="13815" width="13.85546875" style="44" bestFit="1" customWidth="1"/>
    <col min="13816" max="13825" width="13.42578125" style="44" bestFit="1" customWidth="1"/>
    <col min="13826" max="13827" width="14.42578125" style="44" bestFit="1" customWidth="1"/>
    <col min="13828" max="13828" width="10.85546875" style="44" bestFit="1" customWidth="1"/>
    <col min="13829" max="13832" width="13.28515625" style="44" bestFit="1" customWidth="1"/>
    <col min="13833" max="14065" width="9.140625" style="44"/>
    <col min="14066" max="14066" width="3.28515625" style="44" customWidth="1"/>
    <col min="14067" max="14067" width="45.85546875" style="44" bestFit="1" customWidth="1"/>
    <col min="14068" max="14068" width="18.5703125" style="44" customWidth="1"/>
    <col min="14069" max="14070" width="14.5703125" style="44" bestFit="1" customWidth="1"/>
    <col min="14071" max="14071" width="13.85546875" style="44" bestFit="1" customWidth="1"/>
    <col min="14072" max="14081" width="13.42578125" style="44" bestFit="1" customWidth="1"/>
    <col min="14082" max="14083" width="14.42578125" style="44" bestFit="1" customWidth="1"/>
    <col min="14084" max="14084" width="10.85546875" style="44" bestFit="1" customWidth="1"/>
    <col min="14085" max="14088" width="13.28515625" style="44" bestFit="1" customWidth="1"/>
    <col min="14089" max="14321" width="9.140625" style="44"/>
    <col min="14322" max="14322" width="3.28515625" style="44" customWidth="1"/>
    <col min="14323" max="14323" width="45.85546875" style="44" bestFit="1" customWidth="1"/>
    <col min="14324" max="14324" width="18.5703125" style="44" customWidth="1"/>
    <col min="14325" max="14326" width="14.5703125" style="44" bestFit="1" customWidth="1"/>
    <col min="14327" max="14327" width="13.85546875" style="44" bestFit="1" customWidth="1"/>
    <col min="14328" max="14337" width="13.42578125" style="44" bestFit="1" customWidth="1"/>
    <col min="14338" max="14339" width="14.42578125" style="44" bestFit="1" customWidth="1"/>
    <col min="14340" max="14340" width="10.85546875" style="44" bestFit="1" customWidth="1"/>
    <col min="14341" max="14344" width="13.28515625" style="44" bestFit="1" customWidth="1"/>
    <col min="14345" max="14577" width="9.140625" style="44"/>
    <col min="14578" max="14578" width="3.28515625" style="44" customWidth="1"/>
    <col min="14579" max="14579" width="45.85546875" style="44" bestFit="1" customWidth="1"/>
    <col min="14580" max="14580" width="18.5703125" style="44" customWidth="1"/>
    <col min="14581" max="14582" width="14.5703125" style="44" bestFit="1" customWidth="1"/>
    <col min="14583" max="14583" width="13.85546875" style="44" bestFit="1" customWidth="1"/>
    <col min="14584" max="14593" width="13.42578125" style="44" bestFit="1" customWidth="1"/>
    <col min="14594" max="14595" width="14.42578125" style="44" bestFit="1" customWidth="1"/>
    <col min="14596" max="14596" width="10.85546875" style="44" bestFit="1" customWidth="1"/>
    <col min="14597" max="14600" width="13.28515625" style="44" bestFit="1" customWidth="1"/>
    <col min="14601" max="14833" width="9.140625" style="44"/>
    <col min="14834" max="14834" width="3.28515625" style="44" customWidth="1"/>
    <col min="14835" max="14835" width="45.85546875" style="44" bestFit="1" customWidth="1"/>
    <col min="14836" max="14836" width="18.5703125" style="44" customWidth="1"/>
    <col min="14837" max="14838" width="14.5703125" style="44" bestFit="1" customWidth="1"/>
    <col min="14839" max="14839" width="13.85546875" style="44" bestFit="1" customWidth="1"/>
    <col min="14840" max="14849" width="13.42578125" style="44" bestFit="1" customWidth="1"/>
    <col min="14850" max="14851" width="14.42578125" style="44" bestFit="1" customWidth="1"/>
    <col min="14852" max="14852" width="10.85546875" style="44" bestFit="1" customWidth="1"/>
    <col min="14853" max="14856" width="13.28515625" style="44" bestFit="1" customWidth="1"/>
    <col min="14857" max="15089" width="9.140625" style="44"/>
    <col min="15090" max="15090" width="3.28515625" style="44" customWidth="1"/>
    <col min="15091" max="15091" width="45.85546875" style="44" bestFit="1" customWidth="1"/>
    <col min="15092" max="15092" width="18.5703125" style="44" customWidth="1"/>
    <col min="15093" max="15094" width="14.5703125" style="44" bestFit="1" customWidth="1"/>
    <col min="15095" max="15095" width="13.85546875" style="44" bestFit="1" customWidth="1"/>
    <col min="15096" max="15105" width="13.42578125" style="44" bestFit="1" customWidth="1"/>
    <col min="15106" max="15107" width="14.42578125" style="44" bestFit="1" customWidth="1"/>
    <col min="15108" max="15108" width="10.85546875" style="44" bestFit="1" customWidth="1"/>
    <col min="15109" max="15112" width="13.28515625" style="44" bestFit="1" customWidth="1"/>
    <col min="15113" max="15345" width="9.140625" style="44"/>
    <col min="15346" max="15346" width="3.28515625" style="44" customWidth="1"/>
    <col min="15347" max="15347" width="45.85546875" style="44" bestFit="1" customWidth="1"/>
    <col min="15348" max="15348" width="18.5703125" style="44" customWidth="1"/>
    <col min="15349" max="15350" width="14.5703125" style="44" bestFit="1" customWidth="1"/>
    <col min="15351" max="15351" width="13.85546875" style="44" bestFit="1" customWidth="1"/>
    <col min="15352" max="15361" width="13.42578125" style="44" bestFit="1" customWidth="1"/>
    <col min="15362" max="15363" width="14.42578125" style="44" bestFit="1" customWidth="1"/>
    <col min="15364" max="15364" width="10.85546875" style="44" bestFit="1" customWidth="1"/>
    <col min="15365" max="15368" width="13.28515625" style="44" bestFit="1" customWidth="1"/>
    <col min="15369" max="15601" width="9.140625" style="44"/>
    <col min="15602" max="15602" width="3.28515625" style="44" customWidth="1"/>
    <col min="15603" max="15603" width="45.85546875" style="44" bestFit="1" customWidth="1"/>
    <col min="15604" max="15604" width="18.5703125" style="44" customWidth="1"/>
    <col min="15605" max="15606" width="14.5703125" style="44" bestFit="1" customWidth="1"/>
    <col min="15607" max="15607" width="13.85546875" style="44" bestFit="1" customWidth="1"/>
    <col min="15608" max="15617" width="13.42578125" style="44" bestFit="1" customWidth="1"/>
    <col min="15618" max="15619" width="14.42578125" style="44" bestFit="1" customWidth="1"/>
    <col min="15620" max="15620" width="10.85546875" style="44" bestFit="1" customWidth="1"/>
    <col min="15621" max="15624" width="13.28515625" style="44" bestFit="1" customWidth="1"/>
    <col min="15625" max="15857" width="9.140625" style="44"/>
    <col min="15858" max="15858" width="3.28515625" style="44" customWidth="1"/>
    <col min="15859" max="15859" width="45.85546875" style="44" bestFit="1" customWidth="1"/>
    <col min="15860" max="15860" width="18.5703125" style="44" customWidth="1"/>
    <col min="15861" max="15862" width="14.5703125" style="44" bestFit="1" customWidth="1"/>
    <col min="15863" max="15863" width="13.85546875" style="44" bestFit="1" customWidth="1"/>
    <col min="15864" max="15873" width="13.42578125" style="44" bestFit="1" customWidth="1"/>
    <col min="15874" max="15875" width="14.42578125" style="44" bestFit="1" customWidth="1"/>
    <col min="15876" max="15876" width="10.85546875" style="44" bestFit="1" customWidth="1"/>
    <col min="15877" max="15880" width="13.28515625" style="44" bestFit="1" customWidth="1"/>
    <col min="15881" max="16113" width="9.140625" style="44"/>
    <col min="16114" max="16114" width="3.28515625" style="44" customWidth="1"/>
    <col min="16115" max="16115" width="45.85546875" style="44" bestFit="1" customWidth="1"/>
    <col min="16116" max="16116" width="18.5703125" style="44" customWidth="1"/>
    <col min="16117" max="16118" width="14.5703125" style="44" bestFit="1" customWidth="1"/>
    <col min="16119" max="16119" width="13.85546875" style="44" bestFit="1" customWidth="1"/>
    <col min="16120" max="16129" width="13.42578125" style="44" bestFit="1" customWidth="1"/>
    <col min="16130" max="16131" width="14.42578125" style="44" bestFit="1" customWidth="1"/>
    <col min="16132" max="16132" width="10.85546875" style="44" bestFit="1" customWidth="1"/>
    <col min="16133" max="16136" width="13.28515625" style="44" bestFit="1" customWidth="1"/>
    <col min="16137" max="16384" width="9.140625" style="44"/>
  </cols>
  <sheetData>
    <row r="2" spans="2:16" x14ac:dyDescent="0.2">
      <c r="B2" s="104" t="s">
        <v>40</v>
      </c>
      <c r="C2" s="104"/>
      <c r="D2" s="104"/>
    </row>
    <row r="4" spans="2:16" s="7" customFormat="1" x14ac:dyDescent="0.2">
      <c r="B4" s="9" t="s">
        <v>42</v>
      </c>
      <c r="C4" s="10" t="s">
        <v>13</v>
      </c>
      <c r="D4" s="9">
        <v>1</v>
      </c>
      <c r="E4" s="9">
        <f>D4+1</f>
        <v>2</v>
      </c>
      <c r="F4" s="102" t="s">
        <v>56</v>
      </c>
      <c r="G4" s="9">
        <f t="shared" ref="G4:M4" si="0">F4+1</f>
        <v>4</v>
      </c>
      <c r="H4" s="9">
        <f t="shared" si="0"/>
        <v>5</v>
      </c>
      <c r="I4" s="9">
        <f t="shared" si="0"/>
        <v>6</v>
      </c>
      <c r="J4" s="9">
        <f t="shared" si="0"/>
        <v>7</v>
      </c>
      <c r="K4" s="9">
        <f t="shared" si="0"/>
        <v>8</v>
      </c>
      <c r="L4" s="9">
        <f t="shared" si="0"/>
        <v>9</v>
      </c>
      <c r="M4" s="9">
        <f t="shared" si="0"/>
        <v>10</v>
      </c>
      <c r="N4" s="17"/>
      <c r="O4" s="15"/>
      <c r="P4" s="15"/>
    </row>
    <row r="5" spans="2:16" x14ac:dyDescent="0.2">
      <c r="B5" s="45" t="s">
        <v>43</v>
      </c>
      <c r="C5" s="46"/>
      <c r="D5" s="46"/>
      <c r="E5" s="46"/>
      <c r="F5" s="46"/>
      <c r="G5" s="47"/>
      <c r="H5" s="47"/>
      <c r="I5" s="47"/>
      <c r="J5" s="47"/>
      <c r="K5" s="47"/>
      <c r="L5" s="47"/>
      <c r="M5" s="47"/>
      <c r="N5" s="48"/>
    </row>
    <row r="6" spans="2:16" x14ac:dyDescent="0.2">
      <c r="B6" s="45" t="s">
        <v>44</v>
      </c>
      <c r="C6" s="46"/>
      <c r="D6" s="46"/>
      <c r="E6" s="46"/>
      <c r="F6" s="46"/>
      <c r="G6" s="47"/>
      <c r="H6" s="47"/>
      <c r="I6" s="47"/>
      <c r="J6" s="47"/>
      <c r="K6" s="47"/>
      <c r="L6" s="47"/>
      <c r="M6" s="47"/>
      <c r="N6" s="48"/>
    </row>
    <row r="7" spans="2:16" x14ac:dyDescent="0.2">
      <c r="B7" s="45" t="s">
        <v>45</v>
      </c>
      <c r="C7" s="46"/>
      <c r="D7" s="46"/>
      <c r="E7" s="46"/>
      <c r="F7" s="46"/>
      <c r="G7" s="47"/>
      <c r="H7" s="47"/>
      <c r="I7" s="47"/>
      <c r="J7" s="47"/>
      <c r="K7" s="47"/>
      <c r="L7" s="47"/>
      <c r="M7" s="47"/>
      <c r="N7" s="48"/>
    </row>
    <row r="8" spans="2:16" ht="25.5" x14ac:dyDescent="0.2">
      <c r="B8" s="96" t="s">
        <v>46</v>
      </c>
      <c r="C8" s="46"/>
      <c r="D8" s="46"/>
      <c r="E8" s="46"/>
      <c r="F8" s="46"/>
      <c r="G8" s="47"/>
      <c r="H8" s="47"/>
      <c r="I8" s="47"/>
      <c r="J8" s="47"/>
      <c r="K8" s="47"/>
      <c r="L8" s="47"/>
      <c r="M8" s="47"/>
      <c r="N8" s="48"/>
    </row>
    <row r="9" spans="2:16" x14ac:dyDescent="0.2">
      <c r="B9" s="45" t="s">
        <v>47</v>
      </c>
      <c r="C9" s="46"/>
      <c r="D9" s="46"/>
      <c r="E9" s="46"/>
      <c r="F9" s="46"/>
      <c r="G9" s="47"/>
      <c r="H9" s="47"/>
      <c r="I9" s="47"/>
      <c r="J9" s="47"/>
      <c r="K9" s="47"/>
      <c r="L9" s="47"/>
      <c r="M9" s="47"/>
      <c r="N9" s="48"/>
    </row>
    <row r="10" spans="2:16" x14ac:dyDescent="0.2">
      <c r="B10" s="45" t="s">
        <v>48</v>
      </c>
      <c r="C10" s="46"/>
      <c r="D10" s="46"/>
      <c r="E10" s="46"/>
      <c r="F10" s="50"/>
      <c r="G10" s="50"/>
      <c r="H10" s="50"/>
      <c r="I10" s="50"/>
      <c r="J10" s="50"/>
      <c r="K10" s="50"/>
      <c r="L10" s="50"/>
      <c r="M10" s="50"/>
      <c r="N10" s="51"/>
    </row>
    <row r="11" spans="2:16" x14ac:dyDescent="0.2">
      <c r="B11" s="45" t="s">
        <v>49</v>
      </c>
      <c r="C11" s="46"/>
      <c r="D11" s="46"/>
      <c r="E11" s="46"/>
      <c r="F11" s="50"/>
      <c r="G11" s="50"/>
      <c r="H11" s="50"/>
      <c r="I11" s="50"/>
      <c r="J11" s="50"/>
      <c r="K11" s="50"/>
      <c r="L11" s="50"/>
      <c r="M11" s="50"/>
      <c r="N11" s="51"/>
    </row>
    <row r="12" spans="2:16" s="39" customFormat="1" x14ac:dyDescent="0.2">
      <c r="B12" s="9" t="s">
        <v>41</v>
      </c>
      <c r="C12" s="14"/>
      <c r="D12" s="14"/>
      <c r="E12" s="14"/>
      <c r="F12" s="53"/>
      <c r="G12" s="31"/>
      <c r="H12" s="31"/>
      <c r="I12" s="31"/>
      <c r="J12" s="31"/>
      <c r="K12" s="31"/>
      <c r="L12" s="31"/>
      <c r="M12" s="31"/>
      <c r="N12" s="54"/>
      <c r="O12" s="11"/>
      <c r="P12" s="11"/>
    </row>
    <row r="14" spans="2:16" x14ac:dyDescent="0.2">
      <c r="J14" s="42"/>
    </row>
    <row r="15" spans="2:16" x14ac:dyDescent="0.2">
      <c r="J15" s="42"/>
    </row>
    <row r="33" spans="2:3" x14ac:dyDescent="0.2">
      <c r="B33" s="90"/>
      <c r="C33" s="91"/>
    </row>
    <row r="34" spans="2:3" x14ac:dyDescent="0.2">
      <c r="B34" s="92"/>
      <c r="C34" s="91"/>
    </row>
    <row r="35" spans="2:3" x14ac:dyDescent="0.2">
      <c r="B35" s="92"/>
      <c r="C35" s="93"/>
    </row>
    <row r="36" spans="2:3" x14ac:dyDescent="0.2">
      <c r="B36" s="92"/>
      <c r="C36" s="93"/>
    </row>
    <row r="37" spans="2:3" x14ac:dyDescent="0.2">
      <c r="B37" s="92"/>
      <c r="C37" s="93"/>
    </row>
    <row r="38" spans="2:3" x14ac:dyDescent="0.2">
      <c r="B38" s="92"/>
      <c r="C38" s="93"/>
    </row>
    <row r="39" spans="2:3" x14ac:dyDescent="0.2">
      <c r="B39" s="92"/>
      <c r="C39" s="93"/>
    </row>
    <row r="40" spans="2:3" x14ac:dyDescent="0.2">
      <c r="B40" s="92"/>
      <c r="C40" s="93"/>
    </row>
    <row r="41" spans="2:3" x14ac:dyDescent="0.2">
      <c r="B41" s="94"/>
      <c r="C41" s="95"/>
    </row>
    <row r="42" spans="2:3" x14ac:dyDescent="0.2">
      <c r="B42" s="94"/>
      <c r="C42" s="95"/>
    </row>
    <row r="43" spans="2:3" x14ac:dyDescent="0.2">
      <c r="B43" s="94"/>
      <c r="C43" s="95"/>
    </row>
    <row r="44" spans="2:3" x14ac:dyDescent="0.2">
      <c r="B44" s="94"/>
      <c r="C44" s="95"/>
    </row>
    <row r="45" spans="2:3" x14ac:dyDescent="0.2">
      <c r="B45" s="94"/>
      <c r="C45" s="95"/>
    </row>
    <row r="46" spans="2:3" x14ac:dyDescent="0.2">
      <c r="B46" s="94"/>
      <c r="C46" s="93"/>
    </row>
  </sheetData>
  <mergeCells count="1">
    <mergeCell ref="B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 sheet</vt:lpstr>
      <vt:lpstr>Инвестиционни р-ди</vt:lpstr>
      <vt:lpstr>Фин. устойчивост</vt:lpstr>
    </vt:vector>
  </TitlesOfParts>
  <Company>BH &amp; VIA Properties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Antoniya Dorosieva</cp:lastModifiedBy>
  <cp:lastPrinted>2016-03-25T12:37:49Z</cp:lastPrinted>
  <dcterms:created xsi:type="dcterms:W3CDTF">2011-07-18T07:30:57Z</dcterms:created>
  <dcterms:modified xsi:type="dcterms:W3CDTF">2016-05-26T11:41:05Z</dcterms:modified>
</cp:coreProperties>
</file>